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0" yWindow="0" windowWidth="28800" windowHeight="11835"/>
  </bookViews>
  <sheets>
    <sheet name="4" sheetId="125" r:id="rId1"/>
  </sheets>
  <definedNames>
    <definedName name="_xlnm._FilterDatabase" localSheetId="0" hidden="1">'4'!#REF!</definedName>
    <definedName name="_xlnm.Print_Area" localSheetId="0">'4'!$A$1:$BX$24</definedName>
  </definedNames>
  <calcPr calcId="152511"/>
</workbook>
</file>

<file path=xl/calcChain.xml><?xml version="1.0" encoding="utf-8"?>
<calcChain xmlns="http://schemas.openxmlformats.org/spreadsheetml/2006/main">
  <c r="E143" i="125" l="1"/>
  <c r="E142" i="125"/>
  <c r="E141" i="125"/>
  <c r="E140" i="125"/>
  <c r="E139" i="125"/>
  <c r="E138" i="125"/>
  <c r="E137" i="125"/>
  <c r="E136" i="125"/>
  <c r="E135" i="125"/>
  <c r="E134" i="125"/>
  <c r="E133" i="125"/>
  <c r="E132" i="125"/>
  <c r="E131" i="125"/>
  <c r="E130" i="125"/>
  <c r="E129" i="125"/>
  <c r="E128" i="125"/>
  <c r="E127" i="125"/>
  <c r="E126" i="125"/>
  <c r="E125" i="125"/>
  <c r="E124" i="125"/>
  <c r="E123" i="125"/>
  <c r="E122" i="125"/>
  <c r="E121" i="125"/>
  <c r="E120" i="125"/>
  <c r="E119" i="125"/>
  <c r="E118" i="125"/>
  <c r="E117" i="125"/>
  <c r="E116" i="125"/>
  <c r="E115" i="125"/>
  <c r="E114" i="125"/>
  <c r="E113" i="125"/>
  <c r="E112" i="125"/>
  <c r="E111" i="125"/>
  <c r="E110" i="125"/>
  <c r="E109" i="125"/>
  <c r="E108" i="125"/>
  <c r="E107" i="125"/>
  <c r="E106" i="125"/>
  <c r="E105" i="125"/>
  <c r="E104" i="125"/>
  <c r="E103" i="125"/>
  <c r="E102" i="125"/>
  <c r="BW100" i="125"/>
  <c r="BV100" i="125"/>
  <c r="BU100" i="125"/>
  <c r="BT100" i="125"/>
  <c r="BS100" i="125"/>
  <c r="BQ100" i="125"/>
  <c r="BP100" i="125"/>
  <c r="BO100" i="125"/>
  <c r="BN100" i="125"/>
  <c r="BM100" i="125"/>
  <c r="BL100" i="125"/>
  <c r="BJ100" i="125"/>
  <c r="BI100" i="125"/>
  <c r="BH100" i="125"/>
  <c r="BG100" i="125"/>
  <c r="BF100" i="125"/>
  <c r="BE100" i="125"/>
  <c r="BD100" i="125"/>
  <c r="BC100" i="125"/>
  <c r="BB100" i="125"/>
  <c r="BA100" i="125"/>
  <c r="AZ100" i="125"/>
  <c r="AY100" i="125"/>
  <c r="AX100" i="125"/>
  <c r="AW100" i="125"/>
  <c r="AV100" i="125"/>
  <c r="AU100" i="125"/>
  <c r="AT100" i="125"/>
  <c r="AS100" i="125"/>
  <c r="AR100" i="125"/>
  <c r="AQ100" i="125"/>
  <c r="AP100" i="125"/>
  <c r="AO100" i="125"/>
  <c r="AN100" i="125"/>
  <c r="AM100" i="125"/>
  <c r="AL100" i="125"/>
  <c r="AK100" i="125"/>
  <c r="AJ100" i="125"/>
  <c r="AI100" i="125"/>
  <c r="AH100" i="125"/>
  <c r="AG100" i="125"/>
  <c r="AF100" i="125"/>
  <c r="AE100" i="125"/>
  <c r="AD100" i="125"/>
  <c r="AC100" i="125"/>
  <c r="AB100" i="125"/>
  <c r="AA100" i="125"/>
  <c r="Z100" i="125"/>
  <c r="Y100" i="125"/>
  <c r="X100" i="125"/>
  <c r="W100" i="125"/>
  <c r="V100" i="125"/>
  <c r="U100" i="125"/>
  <c r="T100" i="125"/>
  <c r="S100" i="125"/>
  <c r="R100" i="125"/>
  <c r="Q100" i="125"/>
  <c r="P100" i="125"/>
  <c r="O100" i="125"/>
  <c r="M100" i="125"/>
  <c r="L100" i="125"/>
  <c r="K100" i="125"/>
  <c r="J100" i="125"/>
  <c r="I100" i="125"/>
  <c r="H100" i="125"/>
  <c r="G100" i="125"/>
  <c r="F100" i="125"/>
  <c r="D100" i="125"/>
  <c r="BR118" i="125" l="1"/>
  <c r="BR117" i="125"/>
  <c r="BK125" i="125"/>
  <c r="BK124" i="125"/>
  <c r="BK123" i="125"/>
  <c r="BK122" i="125"/>
  <c r="BK121" i="125"/>
  <c r="BK120" i="125"/>
  <c r="BK119" i="125"/>
  <c r="BK118" i="125"/>
  <c r="BK117" i="125"/>
  <c r="BK116" i="125"/>
  <c r="BK115" i="125"/>
  <c r="BR125" i="125"/>
  <c r="BR124" i="125"/>
  <c r="BR123" i="125"/>
  <c r="BR122" i="125"/>
  <c r="BR121" i="125"/>
  <c r="BR120" i="125"/>
  <c r="BR119" i="125"/>
  <c r="BR115" i="125"/>
  <c r="BR116" i="125" l="1"/>
  <c r="BR114" i="125"/>
  <c r="BR113" i="125"/>
  <c r="BR112" i="125"/>
  <c r="BR111" i="125"/>
  <c r="BR110" i="125"/>
  <c r="BR109" i="125"/>
  <c r="BR108" i="125"/>
  <c r="BR107" i="125"/>
  <c r="BR106" i="125"/>
  <c r="BR105" i="125"/>
  <c r="BR103" i="125"/>
  <c r="BR102" i="125"/>
  <c r="O51" i="125" l="1"/>
  <c r="BW51" i="125"/>
  <c r="BV51" i="125"/>
  <c r="BU51" i="125"/>
  <c r="BT51" i="125"/>
  <c r="BQ51" i="125"/>
  <c r="BP51" i="125"/>
  <c r="BO51" i="125"/>
  <c r="BN51" i="125"/>
  <c r="BM51" i="125"/>
  <c r="BJ51" i="125"/>
  <c r="BI51" i="125"/>
  <c r="BH51" i="125"/>
  <c r="BG51" i="125"/>
  <c r="BF51" i="125"/>
  <c r="BE51" i="125"/>
  <c r="BD51" i="125"/>
  <c r="BC51" i="125"/>
  <c r="BB51" i="125"/>
  <c r="BA51" i="125"/>
  <c r="AZ51" i="125"/>
  <c r="AY51" i="125"/>
  <c r="AX51" i="125"/>
  <c r="AW51" i="125"/>
  <c r="AV51" i="125"/>
  <c r="AU51" i="125"/>
  <c r="AT51" i="125"/>
  <c r="AS51" i="125"/>
  <c r="AR51" i="125"/>
  <c r="AQ51" i="125"/>
  <c r="AP51" i="125"/>
  <c r="AO51" i="125"/>
  <c r="AN51" i="125"/>
  <c r="AM51" i="125"/>
  <c r="AL51" i="125"/>
  <c r="AK51" i="125"/>
  <c r="AJ51" i="125"/>
  <c r="AI51" i="125"/>
  <c r="AH51" i="125"/>
  <c r="AG51" i="125"/>
  <c r="AF51" i="125"/>
  <c r="AE51" i="125"/>
  <c r="AD51" i="125"/>
  <c r="AC51" i="125"/>
  <c r="AB51" i="125"/>
  <c r="AA51" i="125"/>
  <c r="Z51" i="125"/>
  <c r="Y51" i="125"/>
  <c r="X51" i="125"/>
  <c r="W51" i="125"/>
  <c r="V51" i="125"/>
  <c r="U51" i="125"/>
  <c r="T51" i="125"/>
  <c r="S51" i="125"/>
  <c r="R51" i="125"/>
  <c r="Q51" i="125"/>
  <c r="P51" i="125"/>
  <c r="M51" i="125"/>
  <c r="L51" i="125"/>
  <c r="K51" i="125"/>
  <c r="J51" i="125"/>
  <c r="I51" i="125"/>
  <c r="H51" i="125"/>
  <c r="G51" i="125"/>
  <c r="F51" i="125"/>
  <c r="D51" i="125"/>
  <c r="BW80" i="125" l="1"/>
  <c r="BV80" i="125"/>
  <c r="BU80" i="125"/>
  <c r="BT80" i="125"/>
  <c r="BS80" i="125"/>
  <c r="BQ80" i="125"/>
  <c r="BP80" i="125"/>
  <c r="BO80" i="125"/>
  <c r="BN80" i="125"/>
  <c r="BM80" i="125"/>
  <c r="BL80" i="125"/>
  <c r="BJ80" i="125"/>
  <c r="BI80" i="125"/>
  <c r="BH80" i="125"/>
  <c r="BG80" i="125"/>
  <c r="BF80" i="125"/>
  <c r="BE80" i="125"/>
  <c r="BD80" i="125"/>
  <c r="BC80" i="125"/>
  <c r="BB80" i="125"/>
  <c r="BA80" i="125"/>
  <c r="AZ80" i="125"/>
  <c r="AY80" i="125"/>
  <c r="AX80" i="125"/>
  <c r="AW80" i="125"/>
  <c r="AV80" i="125"/>
  <c r="AU80" i="125"/>
  <c r="AT80" i="125"/>
  <c r="AS80" i="125"/>
  <c r="AR80" i="125"/>
  <c r="AQ80" i="125"/>
  <c r="AP80" i="125"/>
  <c r="AO80" i="125"/>
  <c r="AN80" i="125"/>
  <c r="AM80" i="125"/>
  <c r="AL80" i="125"/>
  <c r="AK80" i="125"/>
  <c r="AJ80" i="125"/>
  <c r="AI80" i="125"/>
  <c r="AH80" i="125"/>
  <c r="AG80" i="125"/>
  <c r="AF80" i="125"/>
  <c r="AE80" i="125"/>
  <c r="AD80" i="125"/>
  <c r="AC80" i="125"/>
  <c r="AB80" i="125"/>
  <c r="AA80" i="125"/>
  <c r="Z80" i="125"/>
  <c r="Y80" i="125"/>
  <c r="X80" i="125"/>
  <c r="W80" i="125"/>
  <c r="V80" i="125"/>
  <c r="U80" i="125"/>
  <c r="T80" i="125"/>
  <c r="S80" i="125"/>
  <c r="R80" i="125"/>
  <c r="Q80" i="125"/>
  <c r="P80" i="125"/>
  <c r="O80" i="125"/>
  <c r="N80" i="125"/>
  <c r="M80" i="125"/>
  <c r="L80" i="125"/>
  <c r="K80" i="125"/>
  <c r="J80" i="125"/>
  <c r="I80" i="125"/>
  <c r="H80" i="125"/>
  <c r="F80" i="125"/>
  <c r="D80" i="125"/>
  <c r="G80" i="125"/>
  <c r="N87" i="125" l="1"/>
  <c r="N64" i="125"/>
  <c r="N66" i="125"/>
  <c r="N65" i="125"/>
  <c r="N129" i="125"/>
  <c r="N127" i="125"/>
  <c r="N101" i="125"/>
  <c r="N94" i="125"/>
  <c r="N100" i="125" l="1"/>
  <c r="N26" i="125" s="1"/>
  <c r="N51" i="125"/>
  <c r="N49" i="125" s="1"/>
  <c r="S26" i="125"/>
  <c r="Q26" i="125"/>
  <c r="P26" i="125"/>
  <c r="O26" i="125"/>
  <c r="M26" i="125"/>
  <c r="L26" i="125"/>
  <c r="K26" i="125"/>
  <c r="I26" i="125"/>
  <c r="H26" i="125"/>
  <c r="G26" i="125"/>
  <c r="S92" i="125"/>
  <c r="S90" i="125" s="1"/>
  <c r="S23" i="125" s="1"/>
  <c r="R92" i="125"/>
  <c r="R90" i="125" s="1"/>
  <c r="R23" i="125" s="1"/>
  <c r="Q92" i="125"/>
  <c r="Q90" i="125" s="1"/>
  <c r="Q23" i="125" s="1"/>
  <c r="P92" i="125"/>
  <c r="P90" i="125" s="1"/>
  <c r="P23" i="125" s="1"/>
  <c r="O92" i="125"/>
  <c r="O90" i="125" s="1"/>
  <c r="O23" i="125" s="1"/>
  <c r="N92" i="125"/>
  <c r="N90" i="125" s="1"/>
  <c r="N23" i="125" s="1"/>
  <c r="M92" i="125"/>
  <c r="M90" i="125" s="1"/>
  <c r="M23" i="125" s="1"/>
  <c r="L92" i="125"/>
  <c r="L90" i="125" s="1"/>
  <c r="L23" i="125" s="1"/>
  <c r="K92" i="125"/>
  <c r="K90" i="125" s="1"/>
  <c r="K23" i="125" s="1"/>
  <c r="J92" i="125"/>
  <c r="J90" i="125" s="1"/>
  <c r="J23" i="125" s="1"/>
  <c r="I92" i="125"/>
  <c r="I90" i="125" s="1"/>
  <c r="I23" i="125" s="1"/>
  <c r="H92" i="125"/>
  <c r="H90" i="125" s="1"/>
  <c r="H23" i="125" s="1"/>
  <c r="G92" i="125"/>
  <c r="G90" i="125" s="1"/>
  <c r="G23" i="125" s="1"/>
  <c r="F92" i="125"/>
  <c r="F90" i="125" s="1"/>
  <c r="F23" i="125" s="1"/>
  <c r="S83" i="125"/>
  <c r="R83" i="125"/>
  <c r="R79" i="125" s="1"/>
  <c r="Q83" i="125"/>
  <c r="Q79" i="125" s="1"/>
  <c r="P83" i="125"/>
  <c r="P79" i="125" s="1"/>
  <c r="O83" i="125"/>
  <c r="N83" i="125"/>
  <c r="M83" i="125"/>
  <c r="M79" i="125" s="1"/>
  <c r="L83" i="125"/>
  <c r="L79" i="125" s="1"/>
  <c r="K83" i="125"/>
  <c r="J83" i="125"/>
  <c r="J79" i="125" s="1"/>
  <c r="I83" i="125"/>
  <c r="I79" i="125" s="1"/>
  <c r="H83" i="125"/>
  <c r="H79" i="125" s="1"/>
  <c r="G83" i="125"/>
  <c r="F83" i="125"/>
  <c r="F79" i="125" s="1"/>
  <c r="S69" i="125"/>
  <c r="S68" i="125" s="1"/>
  <c r="R69" i="125"/>
  <c r="R68" i="125" s="1"/>
  <c r="Q69" i="125"/>
  <c r="P69" i="125"/>
  <c r="P68" i="125" s="1"/>
  <c r="O69" i="125"/>
  <c r="O68" i="125" s="1"/>
  <c r="N69" i="125"/>
  <c r="N68" i="125" s="1"/>
  <c r="M69" i="125"/>
  <c r="M68" i="125" s="1"/>
  <c r="L69" i="125"/>
  <c r="L68" i="125" s="1"/>
  <c r="K69" i="125"/>
  <c r="K68" i="125" s="1"/>
  <c r="J69" i="125"/>
  <c r="J68" i="125" s="1"/>
  <c r="I69" i="125"/>
  <c r="I68" i="125" s="1"/>
  <c r="H69" i="125"/>
  <c r="H68" i="125" s="1"/>
  <c r="G69" i="125"/>
  <c r="G68" i="125" s="1"/>
  <c r="F69" i="125"/>
  <c r="F68" i="125" s="1"/>
  <c r="Q68" i="125"/>
  <c r="S49" i="125"/>
  <c r="Q49" i="125"/>
  <c r="P49" i="125"/>
  <c r="O49" i="125"/>
  <c r="M49" i="125"/>
  <c r="L49" i="125"/>
  <c r="K49" i="125"/>
  <c r="H49" i="125"/>
  <c r="G49" i="125"/>
  <c r="R49" i="125"/>
  <c r="J49" i="125"/>
  <c r="I49" i="125"/>
  <c r="F49" i="125"/>
  <c r="R26" i="125"/>
  <c r="J26" i="125"/>
  <c r="F26" i="125"/>
  <c r="N79" i="125" l="1"/>
  <c r="N48" i="125" s="1"/>
  <c r="O79" i="125"/>
  <c r="O48" i="125" s="1"/>
  <c r="I48" i="125"/>
  <c r="G79" i="125"/>
  <c r="G48" i="125" s="1"/>
  <c r="K79" i="125"/>
  <c r="K48" i="125" s="1"/>
  <c r="S79" i="125"/>
  <c r="S48" i="125" s="1"/>
  <c r="F48" i="125"/>
  <c r="R48" i="125"/>
  <c r="M48" i="125"/>
  <c r="J48" i="125"/>
  <c r="Q48" i="125"/>
  <c r="H48" i="125"/>
  <c r="L48" i="125"/>
  <c r="P48" i="125"/>
  <c r="BN96" i="125"/>
  <c r="BL94" i="125"/>
  <c r="BN70" i="125"/>
  <c r="BS64" i="125"/>
  <c r="BS63" i="125"/>
  <c r="BL64" i="125"/>
  <c r="BL63" i="125"/>
  <c r="BL51" i="125" s="1"/>
  <c r="BT93" i="125"/>
  <c r="BS94" i="125"/>
  <c r="BM93" i="125"/>
  <c r="K22" i="125" l="1"/>
  <c r="K20" i="125" s="1"/>
  <c r="K27" i="125"/>
  <c r="O22" i="125"/>
  <c r="O20" i="125" s="1"/>
  <c r="O27" i="125"/>
  <c r="H22" i="125"/>
  <c r="H20" i="125" s="1"/>
  <c r="H27" i="125"/>
  <c r="R22" i="125"/>
  <c r="R20" i="125" s="1"/>
  <c r="R27" i="125"/>
  <c r="G22" i="125"/>
  <c r="G20" i="125" s="1"/>
  <c r="G27" i="125"/>
  <c r="Q22" i="125"/>
  <c r="Q20" i="125" s="1"/>
  <c r="Q27" i="125"/>
  <c r="F22" i="125"/>
  <c r="F20" i="125" s="1"/>
  <c r="F27" i="125"/>
  <c r="I22" i="125"/>
  <c r="I20" i="125" s="1"/>
  <c r="I27" i="125"/>
  <c r="BS51" i="125"/>
  <c r="P22" i="125"/>
  <c r="P20" i="125" s="1"/>
  <c r="P27" i="125"/>
  <c r="J22" i="125"/>
  <c r="J20" i="125" s="1"/>
  <c r="J27" i="125"/>
  <c r="S22" i="125"/>
  <c r="S20" i="125" s="1"/>
  <c r="S27" i="125"/>
  <c r="L22" i="125"/>
  <c r="L20" i="125" s="1"/>
  <c r="L27" i="125"/>
  <c r="M22" i="125"/>
  <c r="M20" i="125" s="1"/>
  <c r="M27" i="125"/>
  <c r="N22" i="125"/>
  <c r="N20" i="125" s="1"/>
  <c r="N27" i="125"/>
  <c r="E101" i="125"/>
  <c r="E97" i="125"/>
  <c r="E96" i="125"/>
  <c r="E95" i="125"/>
  <c r="E94" i="125"/>
  <c r="E93" i="125"/>
  <c r="E89" i="125"/>
  <c r="E88" i="125"/>
  <c r="E87" i="125"/>
  <c r="E86" i="125"/>
  <c r="E85" i="125"/>
  <c r="E84" i="125"/>
  <c r="E82" i="125"/>
  <c r="E81" i="125"/>
  <c r="E76" i="125"/>
  <c r="E75" i="125"/>
  <c r="E74" i="125"/>
  <c r="E73" i="125"/>
  <c r="E72" i="125"/>
  <c r="E71" i="125"/>
  <c r="E70" i="125"/>
  <c r="E67" i="125"/>
  <c r="E66" i="125"/>
  <c r="E65" i="125"/>
  <c r="E64" i="125"/>
  <c r="E63" i="125"/>
  <c r="E62" i="125"/>
  <c r="E61" i="125"/>
  <c r="E60" i="125"/>
  <c r="E59" i="125"/>
  <c r="E58" i="125"/>
  <c r="E57" i="125"/>
  <c r="E56" i="125"/>
  <c r="E55" i="125"/>
  <c r="E54" i="125"/>
  <c r="E53" i="125"/>
  <c r="E52" i="125"/>
  <c r="BR143" i="125"/>
  <c r="BR142" i="125"/>
  <c r="BR141" i="125"/>
  <c r="BR140" i="125"/>
  <c r="BR139" i="125"/>
  <c r="BR138" i="125"/>
  <c r="BR137" i="125"/>
  <c r="BR136" i="125"/>
  <c r="BR135" i="125"/>
  <c r="BR134" i="125"/>
  <c r="BR133" i="125"/>
  <c r="BR132" i="125"/>
  <c r="BR131" i="125"/>
  <c r="BR130" i="125"/>
  <c r="BR129" i="125"/>
  <c r="BR128" i="125"/>
  <c r="BR127" i="125"/>
  <c r="BR126" i="125"/>
  <c r="BR101" i="125"/>
  <c r="BK143" i="125"/>
  <c r="BK142" i="125"/>
  <c r="BK141" i="125"/>
  <c r="BK140" i="125"/>
  <c r="BK139" i="125"/>
  <c r="BK138" i="125"/>
  <c r="BK137" i="125"/>
  <c r="BK136" i="125"/>
  <c r="BK135" i="125"/>
  <c r="BK134" i="125"/>
  <c r="BK133" i="125"/>
  <c r="BK132" i="125"/>
  <c r="BK131" i="125"/>
  <c r="BK130" i="125"/>
  <c r="BK129" i="125"/>
  <c r="BK128" i="125"/>
  <c r="BK127" i="125"/>
  <c r="BK126" i="125"/>
  <c r="BK101" i="125"/>
  <c r="BR97" i="125"/>
  <c r="BR96" i="125"/>
  <c r="BR95" i="125"/>
  <c r="BR94" i="125"/>
  <c r="BR93" i="125"/>
  <c r="BK97" i="125"/>
  <c r="BK96" i="125"/>
  <c r="BK95" i="125"/>
  <c r="BK94" i="125"/>
  <c r="BK93" i="125"/>
  <c r="BR89" i="125"/>
  <c r="BR88" i="125"/>
  <c r="BR87" i="125"/>
  <c r="BR86" i="125"/>
  <c r="BR85" i="125"/>
  <c r="BR84" i="125"/>
  <c r="BK89" i="125"/>
  <c r="BK88" i="125"/>
  <c r="BK87" i="125"/>
  <c r="BK86" i="125"/>
  <c r="BK85" i="125"/>
  <c r="BK84" i="125"/>
  <c r="BR82" i="125"/>
  <c r="BR81" i="125"/>
  <c r="BK82" i="125"/>
  <c r="BK81" i="125"/>
  <c r="BR76" i="125"/>
  <c r="BR75" i="125"/>
  <c r="BR74" i="125"/>
  <c r="BR73" i="125"/>
  <c r="BR72" i="125"/>
  <c r="BR71" i="125"/>
  <c r="BR70" i="125"/>
  <c r="BK76" i="125"/>
  <c r="BK75" i="125"/>
  <c r="BK74" i="125"/>
  <c r="BK73" i="125"/>
  <c r="BK72" i="125"/>
  <c r="BK71" i="125"/>
  <c r="BK70" i="125"/>
  <c r="BR67" i="125"/>
  <c r="BR66" i="125"/>
  <c r="BR65" i="125"/>
  <c r="BR64" i="125"/>
  <c r="BR63" i="125"/>
  <c r="BR62" i="125"/>
  <c r="BR61" i="125"/>
  <c r="BR60" i="125"/>
  <c r="BR59" i="125"/>
  <c r="BR58" i="125"/>
  <c r="BR57" i="125"/>
  <c r="BR56" i="125"/>
  <c r="BR55" i="125"/>
  <c r="BR54" i="125"/>
  <c r="BR53" i="125"/>
  <c r="BK67" i="125"/>
  <c r="BK66" i="125"/>
  <c r="BK65" i="125"/>
  <c r="BK64" i="125"/>
  <c r="BK63" i="125"/>
  <c r="BK62" i="125"/>
  <c r="BK61" i="125"/>
  <c r="BK60" i="125"/>
  <c r="BK59" i="125"/>
  <c r="BK58" i="125"/>
  <c r="BK57" i="125"/>
  <c r="BK56" i="125"/>
  <c r="BK55" i="125"/>
  <c r="BK54" i="125"/>
  <c r="BK53" i="125"/>
  <c r="BR52" i="125"/>
  <c r="BK52" i="125"/>
  <c r="D92" i="125"/>
  <c r="D90" i="125" s="1"/>
  <c r="D83" i="125"/>
  <c r="D69" i="125"/>
  <c r="D68" i="125" s="1"/>
  <c r="BK100" i="125" l="1"/>
  <c r="BR100" i="125"/>
  <c r="E100" i="125"/>
  <c r="BR80" i="125"/>
  <c r="E80" i="125"/>
  <c r="E92" i="125"/>
  <c r="E90" i="125" s="1"/>
  <c r="BK80" i="125"/>
  <c r="BR51" i="125"/>
  <c r="E51" i="125"/>
  <c r="BK51" i="125"/>
  <c r="E69" i="125"/>
  <c r="E68" i="125" s="1"/>
  <c r="E83" i="125"/>
  <c r="D79" i="125"/>
  <c r="E79" i="125" l="1"/>
  <c r="E49" i="125"/>
  <c r="D49" i="125"/>
  <c r="D48" i="125" s="1"/>
  <c r="E26" i="125"/>
  <c r="D26" i="125"/>
  <c r="E23" i="125"/>
  <c r="D23" i="125"/>
  <c r="BW26" i="125"/>
  <c r="BV26" i="125"/>
  <c r="BU26" i="125"/>
  <c r="BT26" i="125"/>
  <c r="BS26" i="125"/>
  <c r="BR26" i="125"/>
  <c r="BQ26" i="125"/>
  <c r="BP26" i="125"/>
  <c r="BO26" i="125"/>
  <c r="BN26" i="125"/>
  <c r="BM26" i="125"/>
  <c r="BL26" i="125"/>
  <c r="BK26" i="125"/>
  <c r="BJ26" i="125"/>
  <c r="BI26" i="125"/>
  <c r="BH26" i="125"/>
  <c r="BG26" i="125"/>
  <c r="BF26" i="125"/>
  <c r="BE26" i="125"/>
  <c r="BD26" i="125"/>
  <c r="BC26" i="125"/>
  <c r="BB26" i="125"/>
  <c r="BA26" i="125"/>
  <c r="AZ26" i="125"/>
  <c r="AY26" i="125"/>
  <c r="AX26" i="125"/>
  <c r="AW26" i="125"/>
  <c r="AV26" i="125"/>
  <c r="AU26" i="125"/>
  <c r="AT26" i="125"/>
  <c r="AS26" i="125"/>
  <c r="AR26" i="125"/>
  <c r="AQ26" i="125"/>
  <c r="AP26" i="125"/>
  <c r="AO26" i="125"/>
  <c r="AN26" i="125"/>
  <c r="AM26" i="125"/>
  <c r="AL26" i="125"/>
  <c r="AK26" i="125"/>
  <c r="AJ26" i="125"/>
  <c r="AI26" i="125"/>
  <c r="AH26" i="125"/>
  <c r="AG26" i="125"/>
  <c r="AF26" i="125"/>
  <c r="AE26" i="125"/>
  <c r="AD26" i="125"/>
  <c r="AC26" i="125"/>
  <c r="AB26" i="125"/>
  <c r="AA26" i="125"/>
  <c r="Z26" i="125"/>
  <c r="Y26" i="125"/>
  <c r="X26" i="125"/>
  <c r="W26" i="125"/>
  <c r="V26" i="125"/>
  <c r="U26" i="125"/>
  <c r="T26" i="125"/>
  <c r="BW92" i="125"/>
  <c r="BW90" i="125" s="1"/>
  <c r="BW23" i="125" s="1"/>
  <c r="BV92" i="125"/>
  <c r="BV90" i="125" s="1"/>
  <c r="BV23" i="125" s="1"/>
  <c r="BU92" i="125"/>
  <c r="BU90" i="125" s="1"/>
  <c r="BU23" i="125" s="1"/>
  <c r="BT92" i="125"/>
  <c r="BT90" i="125" s="1"/>
  <c r="BT23" i="125" s="1"/>
  <c r="BS92" i="125"/>
  <c r="BS90" i="125" s="1"/>
  <c r="BS23" i="125" s="1"/>
  <c r="BR92" i="125"/>
  <c r="BR90" i="125" s="1"/>
  <c r="BR23" i="125" s="1"/>
  <c r="BQ92" i="125"/>
  <c r="BQ90" i="125" s="1"/>
  <c r="BQ23" i="125" s="1"/>
  <c r="BP92" i="125"/>
  <c r="BP90" i="125" s="1"/>
  <c r="BP23" i="125" s="1"/>
  <c r="BO92" i="125"/>
  <c r="BO90" i="125" s="1"/>
  <c r="BO23" i="125" s="1"/>
  <c r="BN92" i="125"/>
  <c r="BN90" i="125" s="1"/>
  <c r="BN23" i="125" s="1"/>
  <c r="BM92" i="125"/>
  <c r="BM90" i="125" s="1"/>
  <c r="BM23" i="125" s="1"/>
  <c r="BL92" i="125"/>
  <c r="BL90" i="125" s="1"/>
  <c r="BL23" i="125" s="1"/>
  <c r="BK92" i="125"/>
  <c r="BK90" i="125" s="1"/>
  <c r="BK23" i="125" s="1"/>
  <c r="BJ92" i="125"/>
  <c r="BJ90" i="125" s="1"/>
  <c r="BJ23" i="125" s="1"/>
  <c r="BI92" i="125"/>
  <c r="BI90" i="125" s="1"/>
  <c r="BI23" i="125" s="1"/>
  <c r="BH92" i="125"/>
  <c r="BH90" i="125" s="1"/>
  <c r="BH23" i="125" s="1"/>
  <c r="BG92" i="125"/>
  <c r="BG90" i="125" s="1"/>
  <c r="BG23" i="125" s="1"/>
  <c r="BF92" i="125"/>
  <c r="BF90" i="125" s="1"/>
  <c r="BF23" i="125" s="1"/>
  <c r="BE92" i="125"/>
  <c r="BE90" i="125" s="1"/>
  <c r="BE23" i="125" s="1"/>
  <c r="BD92" i="125"/>
  <c r="BD90" i="125" s="1"/>
  <c r="BD23" i="125" s="1"/>
  <c r="BC92" i="125"/>
  <c r="BC90" i="125" s="1"/>
  <c r="BC23" i="125" s="1"/>
  <c r="BB92" i="125"/>
  <c r="BB90" i="125" s="1"/>
  <c r="BB23" i="125" s="1"/>
  <c r="BA92" i="125"/>
  <c r="BA90" i="125" s="1"/>
  <c r="BA23" i="125" s="1"/>
  <c r="AZ92" i="125"/>
  <c r="AZ90" i="125" s="1"/>
  <c r="AZ23" i="125" s="1"/>
  <c r="AY92" i="125"/>
  <c r="AY90" i="125" s="1"/>
  <c r="AY23" i="125" s="1"/>
  <c r="AX92" i="125"/>
  <c r="AX90" i="125" s="1"/>
  <c r="AX23" i="125" s="1"/>
  <c r="AW92" i="125"/>
  <c r="AW90" i="125" s="1"/>
  <c r="AW23" i="125" s="1"/>
  <c r="AV92" i="125"/>
  <c r="AV90" i="125" s="1"/>
  <c r="AV23" i="125" s="1"/>
  <c r="AU92" i="125"/>
  <c r="AU90" i="125" s="1"/>
  <c r="AU23" i="125" s="1"/>
  <c r="AT92" i="125"/>
  <c r="AT90" i="125" s="1"/>
  <c r="AT23" i="125" s="1"/>
  <c r="AS92" i="125"/>
  <c r="AS90" i="125" s="1"/>
  <c r="AS23" i="125" s="1"/>
  <c r="AR92" i="125"/>
  <c r="AR90" i="125" s="1"/>
  <c r="AR23" i="125" s="1"/>
  <c r="AQ92" i="125"/>
  <c r="AQ90" i="125" s="1"/>
  <c r="AQ23" i="125" s="1"/>
  <c r="AP92" i="125"/>
  <c r="AP90" i="125" s="1"/>
  <c r="AP23" i="125" s="1"/>
  <c r="AO92" i="125"/>
  <c r="AO90" i="125" s="1"/>
  <c r="AO23" i="125" s="1"/>
  <c r="AN92" i="125"/>
  <c r="AN90" i="125" s="1"/>
  <c r="AN23" i="125" s="1"/>
  <c r="AM92" i="125"/>
  <c r="AM90" i="125" s="1"/>
  <c r="AM23" i="125" s="1"/>
  <c r="AL92" i="125"/>
  <c r="AL90" i="125" s="1"/>
  <c r="AL23" i="125" s="1"/>
  <c r="AK92" i="125"/>
  <c r="AK90" i="125" s="1"/>
  <c r="AK23" i="125" s="1"/>
  <c r="AJ92" i="125"/>
  <c r="AJ90" i="125" s="1"/>
  <c r="AJ23" i="125" s="1"/>
  <c r="AI92" i="125"/>
  <c r="AI90" i="125" s="1"/>
  <c r="AI23" i="125" s="1"/>
  <c r="AH92" i="125"/>
  <c r="AH90" i="125" s="1"/>
  <c r="AH23" i="125" s="1"/>
  <c r="AG92" i="125"/>
  <c r="AG90" i="125" s="1"/>
  <c r="AG23" i="125" s="1"/>
  <c r="AF92" i="125"/>
  <c r="AF90" i="125" s="1"/>
  <c r="AF23" i="125" s="1"/>
  <c r="AE92" i="125"/>
  <c r="AE90" i="125" s="1"/>
  <c r="AE23" i="125" s="1"/>
  <c r="AD92" i="125"/>
  <c r="AD90" i="125" s="1"/>
  <c r="AD23" i="125" s="1"/>
  <c r="AC92" i="125"/>
  <c r="AC90" i="125" s="1"/>
  <c r="AC23" i="125" s="1"/>
  <c r="AB92" i="125"/>
  <c r="AB90" i="125" s="1"/>
  <c r="AB23" i="125" s="1"/>
  <c r="AA92" i="125"/>
  <c r="AA90" i="125" s="1"/>
  <c r="AA23" i="125" s="1"/>
  <c r="Z92" i="125"/>
  <c r="Z90" i="125" s="1"/>
  <c r="Z23" i="125" s="1"/>
  <c r="Y92" i="125"/>
  <c r="Y90" i="125" s="1"/>
  <c r="Y23" i="125" s="1"/>
  <c r="X92" i="125"/>
  <c r="X90" i="125" s="1"/>
  <c r="X23" i="125" s="1"/>
  <c r="W92" i="125"/>
  <c r="W90" i="125" s="1"/>
  <c r="W23" i="125" s="1"/>
  <c r="V92" i="125"/>
  <c r="V90" i="125" s="1"/>
  <c r="V23" i="125" s="1"/>
  <c r="U92" i="125"/>
  <c r="U90" i="125" s="1"/>
  <c r="U23" i="125" s="1"/>
  <c r="T92" i="125"/>
  <c r="T90" i="125" s="1"/>
  <c r="T23" i="125" s="1"/>
  <c r="BW83" i="125"/>
  <c r="BV83" i="125"/>
  <c r="BV79" i="125" s="1"/>
  <c r="BU83" i="125"/>
  <c r="BU79" i="125" s="1"/>
  <c r="BT83" i="125"/>
  <c r="BT79" i="125" s="1"/>
  <c r="BS83" i="125"/>
  <c r="BR83" i="125"/>
  <c r="BR79" i="125" s="1"/>
  <c r="BQ83" i="125"/>
  <c r="BQ79" i="125" s="1"/>
  <c r="BP83" i="125"/>
  <c r="BP79" i="125" s="1"/>
  <c r="BO83" i="125"/>
  <c r="BN83" i="125"/>
  <c r="BN79" i="125" s="1"/>
  <c r="BM83" i="125"/>
  <c r="BM79" i="125" s="1"/>
  <c r="BL83" i="125"/>
  <c r="BL79" i="125" s="1"/>
  <c r="BK83" i="125"/>
  <c r="BJ83" i="125"/>
  <c r="BJ79" i="125" s="1"/>
  <c r="BI83" i="125"/>
  <c r="BI79" i="125" s="1"/>
  <c r="BH83" i="125"/>
  <c r="BH79" i="125" s="1"/>
  <c r="BG83" i="125"/>
  <c r="BG79" i="125" s="1"/>
  <c r="BF83" i="125"/>
  <c r="BF79" i="125" s="1"/>
  <c r="BE83" i="125"/>
  <c r="BE79" i="125" s="1"/>
  <c r="BD83" i="125"/>
  <c r="BD79" i="125" s="1"/>
  <c r="BC83" i="125"/>
  <c r="BC79" i="125" s="1"/>
  <c r="BB83" i="125"/>
  <c r="BB79" i="125" s="1"/>
  <c r="BA83" i="125"/>
  <c r="BA79" i="125" s="1"/>
  <c r="AZ83" i="125"/>
  <c r="AZ79" i="125" s="1"/>
  <c r="AY83" i="125"/>
  <c r="AX83" i="125"/>
  <c r="AX79" i="125" s="1"/>
  <c r="AW83" i="125"/>
  <c r="AW79" i="125" s="1"/>
  <c r="AV83" i="125"/>
  <c r="AV79" i="125" s="1"/>
  <c r="AU83" i="125"/>
  <c r="AT83" i="125"/>
  <c r="AT79" i="125" s="1"/>
  <c r="AS83" i="125"/>
  <c r="AS79" i="125" s="1"/>
  <c r="AR83" i="125"/>
  <c r="AR79" i="125" s="1"/>
  <c r="AQ83" i="125"/>
  <c r="AQ79" i="125" s="1"/>
  <c r="AP83" i="125"/>
  <c r="AP79" i="125" s="1"/>
  <c r="AO83" i="125"/>
  <c r="AO79" i="125" s="1"/>
  <c r="AN83" i="125"/>
  <c r="AN79" i="125" s="1"/>
  <c r="AM83" i="125"/>
  <c r="AL83" i="125"/>
  <c r="AL79" i="125" s="1"/>
  <c r="AK83" i="125"/>
  <c r="AK79" i="125" s="1"/>
  <c r="AJ83" i="125"/>
  <c r="AJ79" i="125" s="1"/>
  <c r="AI83" i="125"/>
  <c r="AI79" i="125" s="1"/>
  <c r="AH83" i="125"/>
  <c r="AH79" i="125" s="1"/>
  <c r="AG83" i="125"/>
  <c r="AG79" i="125" s="1"/>
  <c r="AF83" i="125"/>
  <c r="AF79" i="125" s="1"/>
  <c r="AE83" i="125"/>
  <c r="AD83" i="125"/>
  <c r="AD79" i="125" s="1"/>
  <c r="AC83" i="125"/>
  <c r="AC79" i="125" s="1"/>
  <c r="AB83" i="125"/>
  <c r="AB79" i="125" s="1"/>
  <c r="AA83" i="125"/>
  <c r="AA79" i="125" s="1"/>
  <c r="Z83" i="125"/>
  <c r="Z79" i="125" s="1"/>
  <c r="Y83" i="125"/>
  <c r="Y79" i="125" s="1"/>
  <c r="X83" i="125"/>
  <c r="X79" i="125" s="1"/>
  <c r="W83" i="125"/>
  <c r="W79" i="125" s="1"/>
  <c r="V83" i="125"/>
  <c r="V79" i="125" s="1"/>
  <c r="U83" i="125"/>
  <c r="U79" i="125" s="1"/>
  <c r="T83" i="125"/>
  <c r="T79" i="125" s="1"/>
  <c r="BW69" i="125"/>
  <c r="BW68" i="125" s="1"/>
  <c r="BV69" i="125"/>
  <c r="BV68" i="125" s="1"/>
  <c r="BU69" i="125"/>
  <c r="BU68" i="125" s="1"/>
  <c r="BT69" i="125"/>
  <c r="BT68" i="125" s="1"/>
  <c r="BS69" i="125"/>
  <c r="BS68" i="125" s="1"/>
  <c r="BR69" i="125"/>
  <c r="BR68" i="125" s="1"/>
  <c r="BQ69" i="125"/>
  <c r="BQ68" i="125" s="1"/>
  <c r="BP69" i="125"/>
  <c r="BP68" i="125" s="1"/>
  <c r="BO69" i="125"/>
  <c r="BO68" i="125" s="1"/>
  <c r="BN69" i="125"/>
  <c r="BN68" i="125" s="1"/>
  <c r="BM69" i="125"/>
  <c r="BM68" i="125" s="1"/>
  <c r="BL69" i="125"/>
  <c r="BL68" i="125" s="1"/>
  <c r="BK69" i="125"/>
  <c r="BK68" i="125" s="1"/>
  <c r="BJ69" i="125"/>
  <c r="BJ68" i="125" s="1"/>
  <c r="BI69" i="125"/>
  <c r="BI68" i="125" s="1"/>
  <c r="BH69" i="125"/>
  <c r="BH68" i="125" s="1"/>
  <c r="BG69" i="125"/>
  <c r="BG68" i="125" s="1"/>
  <c r="BF69" i="125"/>
  <c r="BF68" i="125" s="1"/>
  <c r="BE69" i="125"/>
  <c r="BE68" i="125" s="1"/>
  <c r="BD69" i="125"/>
  <c r="BD68" i="125" s="1"/>
  <c r="BC69" i="125"/>
  <c r="BC68" i="125" s="1"/>
  <c r="BB69" i="125"/>
  <c r="BB68" i="125" s="1"/>
  <c r="BA69" i="125"/>
  <c r="BA68" i="125" s="1"/>
  <c r="AZ69" i="125"/>
  <c r="AZ68" i="125" s="1"/>
  <c r="AY69" i="125"/>
  <c r="AY68" i="125" s="1"/>
  <c r="AX69" i="125"/>
  <c r="AX68" i="125" s="1"/>
  <c r="AW69" i="125"/>
  <c r="AW68" i="125" s="1"/>
  <c r="AV69" i="125"/>
  <c r="AV68" i="125" s="1"/>
  <c r="AU69" i="125"/>
  <c r="AU68" i="125" s="1"/>
  <c r="AT69" i="125"/>
  <c r="AT68" i="125" s="1"/>
  <c r="AS69" i="125"/>
  <c r="AS68" i="125" s="1"/>
  <c r="AR69" i="125"/>
  <c r="AR68" i="125" s="1"/>
  <c r="AQ69" i="125"/>
  <c r="AQ68" i="125" s="1"/>
  <c r="AP69" i="125"/>
  <c r="AP68" i="125" s="1"/>
  <c r="AO69" i="125"/>
  <c r="AO68" i="125" s="1"/>
  <c r="AN69" i="125"/>
  <c r="AN68" i="125" s="1"/>
  <c r="AM69" i="125"/>
  <c r="AM68" i="125" s="1"/>
  <c r="AL69" i="125"/>
  <c r="AL68" i="125" s="1"/>
  <c r="AK69" i="125"/>
  <c r="AK68" i="125" s="1"/>
  <c r="AJ69" i="125"/>
  <c r="AJ68" i="125" s="1"/>
  <c r="AI69" i="125"/>
  <c r="AI68" i="125" s="1"/>
  <c r="AH69" i="125"/>
  <c r="AH68" i="125" s="1"/>
  <c r="AG69" i="125"/>
  <c r="AG68" i="125" s="1"/>
  <c r="AF69" i="125"/>
  <c r="AF68" i="125" s="1"/>
  <c r="AE69" i="125"/>
  <c r="AE68" i="125" s="1"/>
  <c r="AD69" i="125"/>
  <c r="AD68" i="125" s="1"/>
  <c r="AC69" i="125"/>
  <c r="AC68" i="125" s="1"/>
  <c r="AB69" i="125"/>
  <c r="AB68" i="125" s="1"/>
  <c r="AA69" i="125"/>
  <c r="AA68" i="125" s="1"/>
  <c r="Z69" i="125"/>
  <c r="Z68" i="125" s="1"/>
  <c r="Y69" i="125"/>
  <c r="Y68" i="125" s="1"/>
  <c r="X69" i="125"/>
  <c r="X68" i="125" s="1"/>
  <c r="W69" i="125"/>
  <c r="W68" i="125" s="1"/>
  <c r="V69" i="125"/>
  <c r="V68" i="125" s="1"/>
  <c r="U69" i="125"/>
  <c r="U68" i="125" s="1"/>
  <c r="T69" i="125"/>
  <c r="T68" i="125" s="1"/>
  <c r="BW49" i="125"/>
  <c r="BV49" i="125"/>
  <c r="BU49" i="125"/>
  <c r="BT49" i="125"/>
  <c r="BS49" i="125"/>
  <c r="BR49" i="125"/>
  <c r="BQ49" i="125"/>
  <c r="BP49" i="125"/>
  <c r="BO49" i="125"/>
  <c r="BN49" i="125"/>
  <c r="BM49" i="125"/>
  <c r="BL49" i="125"/>
  <c r="BK49" i="125"/>
  <c r="BJ49" i="125"/>
  <c r="BI49" i="125"/>
  <c r="BH49" i="125"/>
  <c r="BG49" i="125"/>
  <c r="BF49" i="125"/>
  <c r="BE49" i="125"/>
  <c r="BD49" i="125"/>
  <c r="BC49" i="125"/>
  <c r="BB49" i="125"/>
  <c r="BA49" i="125"/>
  <c r="AZ49" i="125"/>
  <c r="AY49" i="125"/>
  <c r="AX49" i="125"/>
  <c r="AW49" i="125"/>
  <c r="AV49" i="125"/>
  <c r="AU49" i="125"/>
  <c r="AT49" i="125"/>
  <c r="AS49" i="125"/>
  <c r="AR49" i="125"/>
  <c r="AQ49" i="125"/>
  <c r="AP49" i="125"/>
  <c r="AO49" i="125"/>
  <c r="AN49" i="125"/>
  <c r="AM49" i="125"/>
  <c r="AL49" i="125"/>
  <c r="AK49" i="125"/>
  <c r="AJ49" i="125"/>
  <c r="AI49" i="125"/>
  <c r="AH49" i="125"/>
  <c r="AG49" i="125"/>
  <c r="AF49" i="125"/>
  <c r="AE49" i="125"/>
  <c r="AD49" i="125"/>
  <c r="AC49" i="125"/>
  <c r="AB49" i="125"/>
  <c r="AA49" i="125"/>
  <c r="Z49" i="125"/>
  <c r="Y49" i="125"/>
  <c r="X49" i="125"/>
  <c r="W49" i="125"/>
  <c r="V49" i="125"/>
  <c r="U49" i="125"/>
  <c r="T49" i="125"/>
  <c r="Y48" i="125" l="1"/>
  <c r="Y27" i="125" s="1"/>
  <c r="AC48" i="125"/>
  <c r="AC27" i="125" s="1"/>
  <c r="U48" i="125"/>
  <c r="U27" i="125" s="1"/>
  <c r="BM48" i="125"/>
  <c r="BM22" i="125" s="1"/>
  <c r="BM20" i="125" s="1"/>
  <c r="AB48" i="125"/>
  <c r="AB27" i="125" s="1"/>
  <c r="AN48" i="125"/>
  <c r="AN27" i="125" s="1"/>
  <c r="AV48" i="125"/>
  <c r="AV22" i="125" s="1"/>
  <c r="AV20" i="125" s="1"/>
  <c r="BD48" i="125"/>
  <c r="BD27" i="125" s="1"/>
  <c r="BH48" i="125"/>
  <c r="BH27" i="125" s="1"/>
  <c r="X48" i="125"/>
  <c r="X27" i="125" s="1"/>
  <c r="AR48" i="125"/>
  <c r="AR27" i="125" s="1"/>
  <c r="BP48" i="125"/>
  <c r="BP27" i="125" s="1"/>
  <c r="AG48" i="125"/>
  <c r="AG22" i="125" s="1"/>
  <c r="AG20" i="125" s="1"/>
  <c r="AK48" i="125"/>
  <c r="AK22" i="125" s="1"/>
  <c r="AK20" i="125" s="1"/>
  <c r="BE48" i="125"/>
  <c r="BE27" i="125" s="1"/>
  <c r="BI48" i="125"/>
  <c r="BI22" i="125" s="1"/>
  <c r="BI20" i="125" s="1"/>
  <c r="V48" i="125"/>
  <c r="V22" i="125" s="1"/>
  <c r="V20" i="125" s="1"/>
  <c r="Z48" i="125"/>
  <c r="Z22" i="125" s="1"/>
  <c r="Z20" i="125" s="1"/>
  <c r="AD48" i="125"/>
  <c r="AD27" i="125" s="1"/>
  <c r="AH48" i="125"/>
  <c r="AH27" i="125" s="1"/>
  <c r="AT48" i="125"/>
  <c r="AT22" i="125" s="1"/>
  <c r="AT20" i="125" s="1"/>
  <c r="BF48" i="125"/>
  <c r="BF22" i="125" s="1"/>
  <c r="BF20" i="125" s="1"/>
  <c r="BJ48" i="125"/>
  <c r="BJ22" i="125" s="1"/>
  <c r="BJ20" i="125" s="1"/>
  <c r="BN48" i="125"/>
  <c r="BN22" i="125" s="1"/>
  <c r="BN20" i="125" s="1"/>
  <c r="E48" i="125"/>
  <c r="E22" i="125" s="1"/>
  <c r="E20" i="125" s="1"/>
  <c r="W48" i="125"/>
  <c r="W27" i="125" s="1"/>
  <c r="AA48" i="125"/>
  <c r="AA22" i="125" s="1"/>
  <c r="AA20" i="125" s="1"/>
  <c r="BC48" i="125"/>
  <c r="BC27" i="125" s="1"/>
  <c r="BG48" i="125"/>
  <c r="BG22" i="125" s="1"/>
  <c r="BG20" i="125" s="1"/>
  <c r="Z27" i="125"/>
  <c r="AX48" i="125"/>
  <c r="AF48" i="125"/>
  <c r="AJ48" i="125"/>
  <c r="BH22" i="125"/>
  <c r="BH20" i="125" s="1"/>
  <c r="BL48" i="125"/>
  <c r="D22" i="125"/>
  <c r="D20" i="125" s="1"/>
  <c r="D27" i="125"/>
  <c r="AI48" i="125"/>
  <c r="BG27" i="125"/>
  <c r="AG27" i="125"/>
  <c r="AO48" i="125"/>
  <c r="BQ48" i="125"/>
  <c r="BR48" i="125"/>
  <c r="BR27" i="125" s="1"/>
  <c r="AP48" i="125"/>
  <c r="AP22" i="125" s="1"/>
  <c r="AP20" i="125" s="1"/>
  <c r="AB22" i="125"/>
  <c r="AB20" i="125" s="1"/>
  <c r="BV48" i="125"/>
  <c r="BT48" i="125"/>
  <c r="AW48" i="125"/>
  <c r="AS48" i="125"/>
  <c r="AL48" i="125"/>
  <c r="BU48" i="125"/>
  <c r="BA48" i="125"/>
  <c r="BB48" i="125"/>
  <c r="BW79" i="125"/>
  <c r="BW48" i="125" s="1"/>
  <c r="BS79" i="125"/>
  <c r="BS48" i="125" s="1"/>
  <c r="BO79" i="125"/>
  <c r="BO48" i="125" s="1"/>
  <c r="AY79" i="125"/>
  <c r="AY48" i="125" s="1"/>
  <c r="BK79" i="125"/>
  <c r="BK48" i="125" s="1"/>
  <c r="AM79" i="125"/>
  <c r="AM48" i="125" s="1"/>
  <c r="AU79" i="125"/>
  <c r="AU48" i="125" s="1"/>
  <c r="AQ48" i="125"/>
  <c r="AE79" i="125"/>
  <c r="AE48" i="125" s="1"/>
  <c r="AZ48" i="125"/>
  <c r="T48" i="125"/>
  <c r="AC22" i="125" l="1"/>
  <c r="AC20" i="125" s="1"/>
  <c r="E27" i="125"/>
  <c r="Y22" i="125"/>
  <c r="Y20" i="125" s="1"/>
  <c r="U22" i="125"/>
  <c r="U20" i="125" s="1"/>
  <c r="AV27" i="125"/>
  <c r="BJ27" i="125"/>
  <c r="BE22" i="125"/>
  <c r="BE20" i="125" s="1"/>
  <c r="AK27" i="125"/>
  <c r="X22" i="125"/>
  <c r="X20" i="125" s="1"/>
  <c r="AN22" i="125"/>
  <c r="AN20" i="125" s="1"/>
  <c r="W22" i="125"/>
  <c r="W20" i="125" s="1"/>
  <c r="BM27" i="125"/>
  <c r="BD22" i="125"/>
  <c r="BD20" i="125" s="1"/>
  <c r="BP22" i="125"/>
  <c r="BP20" i="125" s="1"/>
  <c r="BF27" i="125"/>
  <c r="AH22" i="125"/>
  <c r="AH20" i="125" s="1"/>
  <c r="AR22" i="125"/>
  <c r="AR20" i="125" s="1"/>
  <c r="AD22" i="125"/>
  <c r="AD20" i="125" s="1"/>
  <c r="AA27" i="125"/>
  <c r="BI27" i="125"/>
  <c r="AT27" i="125"/>
  <c r="V27" i="125"/>
  <c r="BC22" i="125"/>
  <c r="BC20" i="125" s="1"/>
  <c r="BN27" i="125"/>
  <c r="AU22" i="125"/>
  <c r="AU20" i="125" s="1"/>
  <c r="AU27" i="125"/>
  <c r="AM22" i="125"/>
  <c r="AM20" i="125" s="1"/>
  <c r="AM27" i="125"/>
  <c r="BU22" i="125"/>
  <c r="BU20" i="125" s="1"/>
  <c r="BU27" i="125"/>
  <c r="BR22" i="125"/>
  <c r="BR20" i="125" s="1"/>
  <c r="T22" i="125"/>
  <c r="T20" i="125" s="1"/>
  <c r="T27" i="125"/>
  <c r="AQ22" i="125"/>
  <c r="AQ20" i="125" s="1"/>
  <c r="AQ27" i="125"/>
  <c r="BK22" i="125"/>
  <c r="BK20" i="125" s="1"/>
  <c r="BK27" i="125"/>
  <c r="BW22" i="125"/>
  <c r="BW20" i="125" s="1"/>
  <c r="BW27" i="125"/>
  <c r="AL22" i="125"/>
  <c r="AL20" i="125" s="1"/>
  <c r="AL27" i="125"/>
  <c r="BV22" i="125"/>
  <c r="BV20" i="125" s="1"/>
  <c r="BV27" i="125"/>
  <c r="AJ22" i="125"/>
  <c r="AJ20" i="125" s="1"/>
  <c r="AJ27" i="125"/>
  <c r="AX22" i="125"/>
  <c r="AX20" i="125" s="1"/>
  <c r="AX27" i="125"/>
  <c r="BS22" i="125"/>
  <c r="BS20" i="125" s="1"/>
  <c r="BS27" i="125"/>
  <c r="BT22" i="125"/>
  <c r="BT20" i="125" s="1"/>
  <c r="BT27" i="125"/>
  <c r="BL22" i="125"/>
  <c r="BL20" i="125" s="1"/>
  <c r="BL27" i="125"/>
  <c r="AZ22" i="125"/>
  <c r="AZ20" i="125" s="1"/>
  <c r="AZ27" i="125"/>
  <c r="AY22" i="125"/>
  <c r="AY20" i="125" s="1"/>
  <c r="AY27" i="125"/>
  <c r="BB22" i="125"/>
  <c r="BB20" i="125" s="1"/>
  <c r="BB27" i="125"/>
  <c r="AS22" i="125"/>
  <c r="AS20" i="125" s="1"/>
  <c r="AS27" i="125"/>
  <c r="AO22" i="125"/>
  <c r="AO20" i="125" s="1"/>
  <c r="AO27" i="125"/>
  <c r="AF22" i="125"/>
  <c r="AF20" i="125" s="1"/>
  <c r="AF27" i="125"/>
  <c r="AE22" i="125"/>
  <c r="AE20" i="125" s="1"/>
  <c r="AE27" i="125"/>
  <c r="BO22" i="125"/>
  <c r="BO20" i="125" s="1"/>
  <c r="BO27" i="125"/>
  <c r="BA22" i="125"/>
  <c r="BA20" i="125" s="1"/>
  <c r="BA27" i="125"/>
  <c r="AW22" i="125"/>
  <c r="AW20" i="125" s="1"/>
  <c r="AW27" i="125"/>
  <c r="BQ22" i="125"/>
  <c r="BQ20" i="125" s="1"/>
  <c r="BQ27" i="125"/>
  <c r="AI22" i="125"/>
  <c r="AI20" i="125" s="1"/>
  <c r="AI27" i="125"/>
  <c r="AP27" i="125"/>
</calcChain>
</file>

<file path=xl/sharedStrings.xml><?xml version="1.0" encoding="utf-8"?>
<sst xmlns="http://schemas.openxmlformats.org/spreadsheetml/2006/main" count="682" uniqueCount="445">
  <si>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</si>
  <si>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</si>
  <si>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</si>
  <si>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</si>
  <si>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</si>
  <si>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</si>
  <si>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</si>
  <si>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</si>
  <si>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</si>
  <si>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</si>
  <si>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</si>
  <si>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</si>
  <si>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</si>
  <si>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</si>
  <si>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</si>
  <si>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</si>
  <si>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</si>
  <si>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</si>
  <si>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</si>
  <si>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</si>
  <si>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</si>
  <si>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</si>
  <si>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</si>
  <si>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</si>
  <si>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</si>
  <si>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</si>
  <si>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</si>
  <si>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</si>
  <si>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</si>
  <si>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</si>
  <si>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</si>
  <si>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</si>
  <si>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</si>
  <si>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</si>
  <si>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</si>
  <si>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</si>
  <si>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</si>
  <si>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</si>
  <si>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</si>
  <si>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</si>
  <si>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</si>
  <si>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</si>
  <si>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</si>
  <si>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</si>
  <si>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</si>
  <si>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</si>
  <si>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</si>
  <si>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</si>
  <si>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</si>
  <si>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 xml:space="preserve">План 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</si>
  <si>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</si>
  <si>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</si>
  <si>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</si>
  <si>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</si>
  <si>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</si>
  <si>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</si>
  <si>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</si>
  <si>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</si>
  <si>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</si>
  <si>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</si>
  <si>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</si>
  <si>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</si>
  <si>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</si>
  <si>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</si>
  <si>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</si>
  <si>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</si>
  <si>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</si>
  <si>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</si>
  <si>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</si>
  <si>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</si>
  <si>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</si>
  <si>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</si>
  <si>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</si>
  <si>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</si>
  <si>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</si>
  <si>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</si>
  <si>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</si>
  <si>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</si>
  <si>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</si>
  <si>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</si>
  <si>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</si>
  <si>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</si>
  <si>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</si>
  <si>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</si>
  <si>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</si>
  <si>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</si>
  <si>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</si>
  <si>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</si>
  <si>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</si>
  <si>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</si>
  <si>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</si>
  <si>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</si>
  <si>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</si>
  <si>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</si>
  <si>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</si>
  <si>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</si>
  <si>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</si>
  <si>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</si>
  <si>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</si>
  <si>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</si>
  <si>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</si>
  <si>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</si>
  <si>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</si>
  <si>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</si>
  <si>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 xml:space="preserve">Факт 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</si>
  <si>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</si>
  <si>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</si>
  <si>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</si>
  <si>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</si>
  <si>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</si>
  <si>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</si>
  <si>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</si>
  <si>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</si>
  <si>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</si>
  <si>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</si>
  <si>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</si>
  <si>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</si>
  <si>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</si>
  <si>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</si>
  <si>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</si>
  <si>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</si>
  <si>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</si>
  <si>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</si>
  <si>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</si>
  <si>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</si>
  <si>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</si>
  <si>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</si>
  <si>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</si>
  <si>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</si>
  <si>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</si>
  <si>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</si>
  <si>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</si>
  <si>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</si>
  <si>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</si>
  <si>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</si>
  <si>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</si>
  <si>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</si>
  <si>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</si>
  <si>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</si>
  <si>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</si>
  <si>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</si>
  <si>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</si>
  <si>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</si>
  <si>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</si>
  <si>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</si>
  <si>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</si>
  <si>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</si>
  <si>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</si>
  <si>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</si>
  <si>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</si>
  <si>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</si>
  <si>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</si>
  <si>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</si>
  <si>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</si>
  <si>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</si>
  <si>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</si>
  <si>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</si>
  <si>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</si>
  <si>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</si>
  <si>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</si>
  <si>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</si>
  <si>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</si>
  <si>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</si>
  <si>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</si>
  <si>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</si>
  <si>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</si>
  <si>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</si>
  <si>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</si>
  <si>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</si>
  <si>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</si>
  <si>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</si>
  <si>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</si>
  <si>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</si>
  <si>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</si>
  <si>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</si>
  <si>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</si>
  <si>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</si>
  <si>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</si>
  <si>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</si>
  <si>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</si>
  <si>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</si>
  <si>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</si>
  <si>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</si>
  <si>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</si>
  <si>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</si>
  <si>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</si>
  <si>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</si>
  <si>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</si>
  <si>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</si>
  <si>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</si>
  <si>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</si>
  <si>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</si>
  <si>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</si>
  <si>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</si>
  <si>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</si>
  <si>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</si>
  <si>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</si>
  <si>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</si>
  <si>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</si>
  <si>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</si>
  <si>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</si>
  <si>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</si>
  <si>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</si>
  <si>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</si>
  <si>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</si>
  <si>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</si>
  <si>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</si>
  <si>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</si>
  <si>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</si>
  <si>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</si>
  <si>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</si>
  <si>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</si>
  <si>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</si>
  <si>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</si>
  <si>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</si>
  <si>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</si>
  <si>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</si>
  <si>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</si>
  <si>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</si>
  <si>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</si>
  <si>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</si>
  <si>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</si>
  <si>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</si>
  <si>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</si>
  <si>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</si>
  <si>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</si>
  <si>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</si>
  <si>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</si>
  <si>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</si>
  <si>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</si>
  <si>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</si>
  <si>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</si>
  <si>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</si>
  <si>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</si>
  <si>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</si>
  <si>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</si>
  <si>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</si>
  <si>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</si>
  <si>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</si>
  <si>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</si>
  <si>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</si>
  <si>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</si>
  <si>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</si>
  <si>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</si>
  <si>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</si>
  <si>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</si>
  <si>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</si>
  <si>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</si>
  <si>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</si>
  <si>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</si>
  <si>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</si>
  <si>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</si>
  <si>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</si>
  <si>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</si>
  <si>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</si>
  <si>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</si>
  <si>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</si>
  <si>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</si>
  <si>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</si>
  <si>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</si>
  <si>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</si>
  <si>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</si>
  <si>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</si>
  <si>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</si>
  <si>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</si>
  <si>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</si>
  <si>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</si>
  <si>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</si>
  <si>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</si>
  <si>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</si>
  <si>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</si>
  <si>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</si>
  <si>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</si>
  <si>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</si>
  <si>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</si>
  <si>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</si>
  <si>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</si>
  <si>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H_6019_ВЭ</t>
  </si>
  <si>
    <t>1.6.11</t>
  </si>
  <si>
    <t>H_6020_ВЭ</t>
  </si>
  <si>
    <t>1.6.12</t>
  </si>
  <si>
    <t>H_6021_ВЭ</t>
  </si>
  <si>
    <t>1.6.13</t>
  </si>
  <si>
    <t>H_6022_ВЭ</t>
  </si>
  <si>
    <t>Утвержденный план</t>
  </si>
  <si>
    <t>Год 2016</t>
  </si>
  <si>
    <t>Факт</t>
  </si>
  <si>
    <t>Год 2017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</si>
  <si>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</si>
  <si>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</si>
  <si>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</si>
  <si>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</si>
  <si>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</si>
  <si>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F_6010_ВЭ</t>
  </si>
  <si>
    <t>F_6011_ВЭ</t>
  </si>
  <si>
    <t>F_6012_ВЭ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</si>
  <si>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</si>
  <si>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</si>
  <si>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</si>
  <si>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</si>
  <si>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</si>
  <si>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</si>
  <si>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G_6014_ВЭ</t>
  </si>
  <si>
    <t>G_6016_ВЭ</t>
  </si>
  <si>
    <t>G_6017_ВЭ</t>
  </si>
  <si>
    <t>G_6018_ВЭ</t>
  </si>
  <si>
    <t>1.6.18</t>
  </si>
  <si>
    <t>1.6.19</t>
  </si>
  <si>
    <t>1.6.20</t>
  </si>
  <si>
    <t>1.6.21</t>
  </si>
  <si>
    <t>1.6.22</t>
  </si>
  <si>
    <t>Год 2015</t>
  </si>
  <si>
    <t>Принятие основных средств и нематериальных активов к бухгалтерскому учету в год 2014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</si>
  <si>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</si>
  <si>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</si>
  <si>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</si>
  <si>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</si>
  <si>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</si>
  <si>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</si>
  <si>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</si>
  <si>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</si>
  <si>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</si>
  <si>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</si>
  <si>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</si>
  <si>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</si>
  <si>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</si>
  <si>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</si>
  <si>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1.6.23</t>
  </si>
  <si>
    <t>перенос срока реализации проекта</t>
  </si>
  <si>
    <t>корректировка стоимости</t>
  </si>
  <si>
    <t>скорректирована необходимость реализации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</si>
  <si>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</si>
  <si>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</si>
  <si>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</si>
  <si>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</si>
  <si>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стоимости и сроков реализации</t>
  </si>
  <si>
    <t>срок реализации проекта перенесен на последующие годы</t>
  </si>
  <si>
    <t>выход из строя оборудования</t>
  </si>
  <si>
    <t>изменение источника финансирования, стоимости и срока реализации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</si>
  <si>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</si>
  <si>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</si>
  <si>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</si>
  <si>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</si>
  <si>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</si>
  <si>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</si>
  <si>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</si>
  <si>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</si>
  <si>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</si>
  <si>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</si>
  <si>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</si>
  <si>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</si>
  <si>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</si>
  <si>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</si>
  <si>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</si>
  <si>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</si>
  <si>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</si>
  <si>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</si>
  <si>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</si>
  <si>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</si>
  <si>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</si>
  <si>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</si>
  <si>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</si>
  <si>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</si>
  <si>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</si>
  <si>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</si>
  <si>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</si>
  <si>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</si>
  <si>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</si>
  <si>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</si>
  <si>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</si>
  <si>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</si>
  <si>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</si>
  <si>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</si>
  <si>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</si>
  <si>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</si>
  <si>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</si>
  <si>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</si>
  <si>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</si>
  <si>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</si>
  <si>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</si>
  <si>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</si>
  <si>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</si>
  <si>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</si>
  <si>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</si>
  <si>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</si>
  <si>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</si>
  <si>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</si>
  <si>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</si>
  <si>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</si>
  <si>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</si>
  <si>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</si>
  <si>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</si>
  <si>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</si>
  <si>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</si>
  <si>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</si>
  <si>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</si>
  <si>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</si>
  <si>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</si>
  <si>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</si>
  <si>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</si>
  <si>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</si>
  <si>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</si>
  <si>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</si>
  <si>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</si>
  <si>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</si>
  <si>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</si>
  <si>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</si>
  <si>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</si>
  <si>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</si>
  <si>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</si>
  <si>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</si>
  <si>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</si>
  <si>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</si>
  <si>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</si>
  <si>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</si>
  <si>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</si>
  <si>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</si>
  <si>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</si>
  <si>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</si>
  <si>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</si>
  <si>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</si>
  <si>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</si>
  <si>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</si>
  <si>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</si>
  <si>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</si>
  <si>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</si>
  <si>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</si>
  <si>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</si>
  <si>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</si>
  <si>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</si>
  <si>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</si>
  <si>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</si>
  <si>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</si>
  <si>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водонагревательного котла</t>
  </si>
  <si>
    <t>Покупка квадрокоптера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</si>
  <si>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</si>
  <si>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</si>
  <si>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</si>
  <si>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</si>
  <si>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проект вошёл в состав проекта Е_3002_ВЭ</t>
  </si>
  <si>
    <t>производственная необходимость</t>
  </si>
  <si>
    <t>корректировка стомости,частичный перенос сроков реализации</t>
  </si>
  <si>
    <t>корректировка необходимости реализации</t>
  </si>
  <si>
    <t>изменение срока реализации</t>
  </si>
  <si>
    <t>отсутствие в населенных пунктах АЗС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</si>
</sst>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.000;[Red]#,##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/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167" fontId="11" fillId="0" borderId="10" xfId="0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168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11" fillId="0" borderId="10" xfId="0" applyFont="1" applyFill="1" applyBorder="1" applyAlignment="1"/>
    <xf numFmtId="0" fontId="11" fillId="0" borderId="10" xfId="0" applyFont="1" applyFill="1" applyBorder="1" applyAlignment="1">
      <alignment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/>
    </xf>
    <xf numFmtId="0" fontId="33" fillId="0" borderId="22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22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12" fillId="0" borderId="21" xfId="46" applyFont="1" applyFill="1" applyBorder="1" applyAlignment="1">
      <alignment horizontal="center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0" fontId="33" fillId="0" borderId="14" xfId="45" applyFont="1" applyFill="1" applyBorder="1" applyAlignment="1">
      <alignment horizontal="center" vertical="center"/>
    </xf>
    <xf numFmtId="0" fontId="33" fillId="0" borderId="21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L143"/>
  <sheetViews>
    <sheetView tabSelected="1" topLeftCell="BD130" zoomScale="80" zoomScaleNormal="80" workbookViewId="0">
      <selection activeCell="E20" sqref="E20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17.625" style="9" customWidth="1"/>
    <col min="5" max="5" width="17" style="9" customWidth="1"/>
    <col min="6" max="6" width="16.625" style="34" customWidth="1"/>
    <col min="7" max="7" width="10.5" style="9" customWidth="1"/>
    <col min="8" max="12" width="5.75" style="9" bestFit="1" customWidth="1"/>
    <col min="13" max="13" width="17.25" style="9" customWidth="1"/>
    <col min="14" max="14" width="9.25" style="9" bestFit="1" customWidth="1"/>
    <col min="15" max="19" width="5.75" style="9" bestFit="1" customWidth="1"/>
    <col min="20" max="20" width="16.625" style="17" customWidth="1"/>
    <col min="21" max="21" width="10.5" style="9" customWidth="1"/>
    <col min="22" max="26" width="5.75" style="9" bestFit="1" customWidth="1"/>
    <col min="27" max="27" width="17.25" style="9" customWidth="1"/>
    <col min="28" max="28" width="9.25" style="9" bestFit="1" customWidth="1"/>
    <col min="29" max="33" width="5.75" style="9" bestFit="1" customWidth="1"/>
    <col min="34" max="34" width="20" style="9" customWidth="1"/>
    <col min="35" max="35" width="8.75" style="9" customWidth="1"/>
    <col min="36" max="39" width="6" style="9" customWidth="1"/>
    <col min="40" max="40" width="6.625" style="9" customWidth="1"/>
    <col min="41" max="41" width="17.625" style="9" customWidth="1"/>
    <col min="42" max="42" width="8.25" style="9" customWidth="1"/>
    <col min="43" max="46" width="6" style="9" customWidth="1"/>
    <col min="47" max="47" width="6.375" style="9" customWidth="1"/>
    <col min="48" max="48" width="11.875" style="9" customWidth="1"/>
    <col min="49" max="49" width="8.375" style="9" customWidth="1"/>
    <col min="50" max="50" width="7.375" style="9" customWidth="1"/>
    <col min="51" max="53" width="6" style="9" customWidth="1"/>
    <col min="54" max="54" width="5.125" style="9" customWidth="1"/>
    <col min="55" max="55" width="11.75" style="9" customWidth="1"/>
    <col min="56" max="56" width="9" style="9" customWidth="1"/>
    <col min="57" max="60" width="6" style="9" customWidth="1"/>
    <col min="61" max="61" width="5.5" style="9" customWidth="1"/>
    <col min="62" max="62" width="18.75" style="9" customWidth="1"/>
    <col min="63" max="63" width="7.625" style="9" customWidth="1"/>
    <col min="64" max="64" width="7.125" style="9" customWidth="1"/>
    <col min="65" max="67" width="6" style="9" customWidth="1"/>
    <col min="68" max="68" width="7" style="9" customWidth="1"/>
    <col min="69" max="69" width="17.5" style="9" customWidth="1"/>
    <col min="70" max="71" width="7.125" style="9" customWidth="1"/>
    <col min="72" max="73" width="6" style="9" customWidth="1"/>
    <col min="74" max="74" width="6.875" style="9" customWidth="1"/>
    <col min="75" max="75" width="5.75" style="9" customWidth="1"/>
    <col min="76" max="76" width="27.375" style="9" customWidth="1"/>
    <col min="77" max="77" width="4.125" style="9" customWidth="1"/>
    <col min="78" max="78" width="3.75" style="9" customWidth="1"/>
    <col min="79" max="79" width="3.875" style="9" customWidth="1"/>
    <col min="80" max="80" width="4.5" style="9" customWidth="1"/>
    <col min="81" max="81" width="5" style="9" customWidth="1"/>
    <col min="82" max="82" width="5.5" style="9" customWidth="1"/>
    <col min="83" max="83" width="5.75" style="9" customWidth="1"/>
    <col min="84" max="84" width="5.5" style="9" customWidth="1"/>
    <col min="85" max="86" width="5" style="9" customWidth="1"/>
    <col min="87" max="87" width="12.875" style="9" customWidth="1"/>
    <col min="88" max="97" width="5" style="9" customWidth="1"/>
    <col min="98" max="16384" width="9" style="9"/>
  </cols>
  <sheetData>
    <row r="1" spans="1:90" x14ac:dyDescent="0.25">
      <c r="AU1" s="30" t="s">
        <v>47</v>
      </c>
    </row>
    <row r="2" spans="1:90" x14ac:dyDescent="0.25">
      <c r="AU2" s="31" t="s">
        <v>0</v>
      </c>
    </row>
    <row r="3" spans="1:90" x14ac:dyDescent="0.25">
      <c r="AU3" s="31" t="s">
        <v>103</v>
      </c>
    </row>
    <row r="4" spans="1:90" x14ac:dyDescent="0.25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</row>
    <row r="5" spans="1:90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</row>
    <row r="6" spans="1:90" ht="18.75" x14ac:dyDescent="0.25">
      <c r="A6" s="59" t="s">
        <v>102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</row>
    <row r="7" spans="1:90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</row>
    <row r="8" spans="1:90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</row>
    <row r="9" spans="1:90" x14ac:dyDescent="0.25">
      <c r="A9" s="58" t="s">
        <v>108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12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</row>
    <row r="10" spans="1:90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L10" s="1"/>
    </row>
    <row r="11" spans="1:90" ht="15.75" customHeight="1" x14ac:dyDescent="0.3">
      <c r="A11" s="55" t="s">
        <v>109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</row>
    <row r="12" spans="1:90" x14ac:dyDescent="0.25">
      <c r="A12" s="56" t="s">
        <v>101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</row>
    <row r="13" spans="1:90" ht="15.75" customHeigh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19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90" ht="31.5" customHeight="1" x14ac:dyDescent="0.25">
      <c r="A14" s="60" t="s">
        <v>15</v>
      </c>
      <c r="B14" s="60" t="s">
        <v>8</v>
      </c>
      <c r="C14" s="60" t="s">
        <v>3</v>
      </c>
      <c r="D14" s="45" t="s">
        <v>45</v>
      </c>
      <c r="E14" s="45"/>
      <c r="F14" s="64" t="s">
        <v>312</v>
      </c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6"/>
      <c r="T14" s="47" t="s">
        <v>46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9"/>
      <c r="AH14" s="46" t="s">
        <v>46</v>
      </c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 t="s">
        <v>46</v>
      </c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60" t="s">
        <v>14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</row>
    <row r="15" spans="1:90" ht="44.25" customHeight="1" x14ac:dyDescent="0.25">
      <c r="A15" s="61"/>
      <c r="B15" s="61"/>
      <c r="C15" s="61"/>
      <c r="D15" s="45"/>
      <c r="E15" s="45"/>
      <c r="F15" s="67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  <c r="T15" s="47" t="s">
        <v>311</v>
      </c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9"/>
      <c r="AH15" s="47" t="s">
        <v>285</v>
      </c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9"/>
      <c r="AV15" s="47" t="s">
        <v>287</v>
      </c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9"/>
      <c r="BJ15" s="45" t="s">
        <v>2</v>
      </c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61"/>
    </row>
    <row r="16" spans="1:90" ht="51" customHeight="1" x14ac:dyDescent="0.25">
      <c r="A16" s="61"/>
      <c r="B16" s="61"/>
      <c r="C16" s="61"/>
      <c r="D16" s="45"/>
      <c r="E16" s="45"/>
      <c r="F16" s="47" t="s">
        <v>284</v>
      </c>
      <c r="G16" s="48"/>
      <c r="H16" s="48"/>
      <c r="I16" s="48"/>
      <c r="J16" s="48"/>
      <c r="K16" s="48"/>
      <c r="L16" s="48"/>
      <c r="M16" s="50" t="s">
        <v>104</v>
      </c>
      <c r="N16" s="51"/>
      <c r="O16" s="51"/>
      <c r="P16" s="51"/>
      <c r="Q16" s="51"/>
      <c r="R16" s="51"/>
      <c r="S16" s="52"/>
      <c r="T16" s="47" t="s">
        <v>284</v>
      </c>
      <c r="U16" s="48"/>
      <c r="V16" s="48"/>
      <c r="W16" s="48"/>
      <c r="X16" s="48"/>
      <c r="Y16" s="48"/>
      <c r="Z16" s="48"/>
      <c r="AA16" s="50" t="s">
        <v>104</v>
      </c>
      <c r="AB16" s="51"/>
      <c r="AC16" s="51"/>
      <c r="AD16" s="51"/>
      <c r="AE16" s="51"/>
      <c r="AF16" s="51"/>
      <c r="AG16" s="52"/>
      <c r="AH16" s="47" t="s">
        <v>284</v>
      </c>
      <c r="AI16" s="48"/>
      <c r="AJ16" s="48"/>
      <c r="AK16" s="48"/>
      <c r="AL16" s="48"/>
      <c r="AM16" s="48"/>
      <c r="AN16" s="49"/>
      <c r="AO16" s="50" t="s">
        <v>286</v>
      </c>
      <c r="AP16" s="51"/>
      <c r="AQ16" s="51"/>
      <c r="AR16" s="51"/>
      <c r="AS16" s="51"/>
      <c r="AT16" s="51"/>
      <c r="AU16" s="52"/>
      <c r="AV16" s="47" t="s">
        <v>284</v>
      </c>
      <c r="AW16" s="48"/>
      <c r="AX16" s="48"/>
      <c r="AY16" s="48"/>
      <c r="AZ16" s="48"/>
      <c r="BA16" s="48"/>
      <c r="BB16" s="48"/>
      <c r="BC16" s="50" t="s">
        <v>13</v>
      </c>
      <c r="BD16" s="51"/>
      <c r="BE16" s="51"/>
      <c r="BF16" s="51"/>
      <c r="BG16" s="51"/>
      <c r="BH16" s="51"/>
      <c r="BI16" s="52"/>
      <c r="BJ16" s="47" t="s">
        <v>6</v>
      </c>
      <c r="BK16" s="48"/>
      <c r="BL16" s="48"/>
      <c r="BM16" s="48"/>
      <c r="BN16" s="48"/>
      <c r="BO16" s="48"/>
      <c r="BP16" s="48"/>
      <c r="BQ16" s="50" t="s">
        <v>13</v>
      </c>
      <c r="BR16" s="51"/>
      <c r="BS16" s="51"/>
      <c r="BT16" s="51"/>
      <c r="BU16" s="51"/>
      <c r="BV16" s="51"/>
      <c r="BW16" s="52"/>
      <c r="BX16" s="61"/>
    </row>
    <row r="17" spans="1:76" ht="37.5" customHeight="1" x14ac:dyDescent="0.25">
      <c r="A17" s="61"/>
      <c r="B17" s="61"/>
      <c r="C17" s="61"/>
      <c r="D17" s="45" t="s">
        <v>49</v>
      </c>
      <c r="E17" s="45" t="s">
        <v>13</v>
      </c>
      <c r="F17" s="33" t="s">
        <v>10</v>
      </c>
      <c r="G17" s="46" t="s">
        <v>9</v>
      </c>
      <c r="H17" s="46"/>
      <c r="I17" s="46"/>
      <c r="J17" s="46"/>
      <c r="K17" s="46"/>
      <c r="L17" s="46"/>
      <c r="M17" s="33" t="s">
        <v>10</v>
      </c>
      <c r="N17" s="46" t="s">
        <v>9</v>
      </c>
      <c r="O17" s="46"/>
      <c r="P17" s="46"/>
      <c r="Q17" s="46"/>
      <c r="R17" s="46"/>
      <c r="S17" s="46"/>
      <c r="T17" s="15" t="s">
        <v>10</v>
      </c>
      <c r="U17" s="46" t="s">
        <v>9</v>
      </c>
      <c r="V17" s="46"/>
      <c r="W17" s="46"/>
      <c r="X17" s="46"/>
      <c r="Y17" s="46"/>
      <c r="Z17" s="46"/>
      <c r="AA17" s="15" t="s">
        <v>10</v>
      </c>
      <c r="AB17" s="46" t="s">
        <v>9</v>
      </c>
      <c r="AC17" s="46"/>
      <c r="AD17" s="46"/>
      <c r="AE17" s="46"/>
      <c r="AF17" s="46"/>
      <c r="AG17" s="46"/>
      <c r="AH17" s="15" t="s">
        <v>10</v>
      </c>
      <c r="AI17" s="46" t="s">
        <v>9</v>
      </c>
      <c r="AJ17" s="46"/>
      <c r="AK17" s="46"/>
      <c r="AL17" s="46"/>
      <c r="AM17" s="46"/>
      <c r="AN17" s="46"/>
      <c r="AO17" s="15" t="s">
        <v>10</v>
      </c>
      <c r="AP17" s="46" t="s">
        <v>9</v>
      </c>
      <c r="AQ17" s="46"/>
      <c r="AR17" s="46"/>
      <c r="AS17" s="46"/>
      <c r="AT17" s="46"/>
      <c r="AU17" s="46"/>
      <c r="AV17" s="15" t="s">
        <v>10</v>
      </c>
      <c r="AW17" s="46" t="s">
        <v>9</v>
      </c>
      <c r="AX17" s="46"/>
      <c r="AY17" s="46"/>
      <c r="AZ17" s="46"/>
      <c r="BA17" s="46"/>
      <c r="BB17" s="46"/>
      <c r="BC17" s="15" t="s">
        <v>10</v>
      </c>
      <c r="BD17" s="46" t="s">
        <v>9</v>
      </c>
      <c r="BE17" s="46"/>
      <c r="BF17" s="46"/>
      <c r="BG17" s="46"/>
      <c r="BH17" s="46"/>
      <c r="BI17" s="46"/>
      <c r="BJ17" s="15" t="s">
        <v>10</v>
      </c>
      <c r="BK17" s="46" t="s">
        <v>9</v>
      </c>
      <c r="BL17" s="46"/>
      <c r="BM17" s="46"/>
      <c r="BN17" s="46"/>
      <c r="BO17" s="46"/>
      <c r="BP17" s="46"/>
      <c r="BQ17" s="15" t="s">
        <v>10</v>
      </c>
      <c r="BR17" s="46" t="s">
        <v>9</v>
      </c>
      <c r="BS17" s="46"/>
      <c r="BT17" s="46"/>
      <c r="BU17" s="46"/>
      <c r="BV17" s="46"/>
      <c r="BW17" s="46"/>
      <c r="BX17" s="61"/>
    </row>
    <row r="18" spans="1:76" ht="66" customHeight="1" x14ac:dyDescent="0.25">
      <c r="A18" s="62"/>
      <c r="B18" s="62"/>
      <c r="C18" s="62"/>
      <c r="D18" s="45"/>
      <c r="E18" s="45"/>
      <c r="F18" s="14" t="s">
        <v>7</v>
      </c>
      <c r="G18" s="14" t="s">
        <v>7</v>
      </c>
      <c r="H18" s="8" t="s">
        <v>4</v>
      </c>
      <c r="I18" s="8" t="s">
        <v>5</v>
      </c>
      <c r="J18" s="8" t="s">
        <v>30</v>
      </c>
      <c r="K18" s="8" t="s">
        <v>1</v>
      </c>
      <c r="L18" s="8" t="s">
        <v>12</v>
      </c>
      <c r="M18" s="14" t="s">
        <v>7</v>
      </c>
      <c r="N18" s="14" t="s">
        <v>7</v>
      </c>
      <c r="O18" s="8" t="s">
        <v>4</v>
      </c>
      <c r="P18" s="8" t="s">
        <v>5</v>
      </c>
      <c r="Q18" s="8" t="s">
        <v>30</v>
      </c>
      <c r="R18" s="8" t="s">
        <v>1</v>
      </c>
      <c r="S18" s="8" t="s">
        <v>12</v>
      </c>
      <c r="T18" s="14" t="s">
        <v>7</v>
      </c>
      <c r="U18" s="14" t="s">
        <v>7</v>
      </c>
      <c r="V18" s="8" t="s">
        <v>4</v>
      </c>
      <c r="W18" s="8" t="s">
        <v>5</v>
      </c>
      <c r="X18" s="8" t="s">
        <v>30</v>
      </c>
      <c r="Y18" s="8" t="s">
        <v>1</v>
      </c>
      <c r="Z18" s="8" t="s">
        <v>12</v>
      </c>
      <c r="AA18" s="14" t="s">
        <v>7</v>
      </c>
      <c r="AB18" s="14" t="s">
        <v>7</v>
      </c>
      <c r="AC18" s="8" t="s">
        <v>4</v>
      </c>
      <c r="AD18" s="8" t="s">
        <v>5</v>
      </c>
      <c r="AE18" s="8" t="s">
        <v>30</v>
      </c>
      <c r="AF18" s="8" t="s">
        <v>1</v>
      </c>
      <c r="AG18" s="8" t="s">
        <v>12</v>
      </c>
      <c r="AH18" s="14" t="s">
        <v>7</v>
      </c>
      <c r="AI18" s="14" t="s">
        <v>7</v>
      </c>
      <c r="AJ18" s="8" t="s">
        <v>4</v>
      </c>
      <c r="AK18" s="8" t="s">
        <v>5</v>
      </c>
      <c r="AL18" s="8" t="s">
        <v>30</v>
      </c>
      <c r="AM18" s="8" t="s">
        <v>1</v>
      </c>
      <c r="AN18" s="8" t="s">
        <v>12</v>
      </c>
      <c r="AO18" s="14" t="s">
        <v>7</v>
      </c>
      <c r="AP18" s="14" t="s">
        <v>7</v>
      </c>
      <c r="AQ18" s="8" t="s">
        <v>4</v>
      </c>
      <c r="AR18" s="8" t="s">
        <v>5</v>
      </c>
      <c r="AS18" s="8" t="s">
        <v>30</v>
      </c>
      <c r="AT18" s="8" t="s">
        <v>1</v>
      </c>
      <c r="AU18" s="8" t="s">
        <v>12</v>
      </c>
      <c r="AV18" s="14" t="s">
        <v>7</v>
      </c>
      <c r="AW18" s="14" t="s">
        <v>7</v>
      </c>
      <c r="AX18" s="8" t="s">
        <v>4</v>
      </c>
      <c r="AY18" s="8" t="s">
        <v>5</v>
      </c>
      <c r="AZ18" s="8" t="s">
        <v>30</v>
      </c>
      <c r="BA18" s="8" t="s">
        <v>1</v>
      </c>
      <c r="BB18" s="8" t="s">
        <v>12</v>
      </c>
      <c r="BC18" s="14" t="s">
        <v>7</v>
      </c>
      <c r="BD18" s="14" t="s">
        <v>7</v>
      </c>
      <c r="BE18" s="8" t="s">
        <v>4</v>
      </c>
      <c r="BF18" s="8" t="s">
        <v>5</v>
      </c>
      <c r="BG18" s="8" t="s">
        <v>30</v>
      </c>
      <c r="BH18" s="8" t="s">
        <v>1</v>
      </c>
      <c r="BI18" s="8" t="s">
        <v>12</v>
      </c>
      <c r="BJ18" s="14" t="s">
        <v>7</v>
      </c>
      <c r="BK18" s="14" t="s">
        <v>7</v>
      </c>
      <c r="BL18" s="8" t="s">
        <v>4</v>
      </c>
      <c r="BM18" s="8" t="s">
        <v>5</v>
      </c>
      <c r="BN18" s="8" t="s">
        <v>30</v>
      </c>
      <c r="BO18" s="8" t="s">
        <v>1</v>
      </c>
      <c r="BP18" s="8" t="s">
        <v>12</v>
      </c>
      <c r="BQ18" s="14" t="s">
        <v>7</v>
      </c>
      <c r="BR18" s="14" t="s">
        <v>7</v>
      </c>
      <c r="BS18" s="8" t="s">
        <v>4</v>
      </c>
      <c r="BT18" s="8" t="s">
        <v>5</v>
      </c>
      <c r="BU18" s="8" t="s">
        <v>30</v>
      </c>
      <c r="BV18" s="8" t="s">
        <v>1</v>
      </c>
      <c r="BW18" s="8" t="s">
        <v>12</v>
      </c>
      <c r="BX18" s="62"/>
    </row>
    <row r="19" spans="1:76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20</v>
      </c>
      <c r="K19" s="13" t="s">
        <v>21</v>
      </c>
      <c r="L19" s="13" t="s">
        <v>22</v>
      </c>
      <c r="M19" s="13" t="s">
        <v>23</v>
      </c>
      <c r="N19" s="13" t="s">
        <v>24</v>
      </c>
      <c r="O19" s="13" t="s">
        <v>25</v>
      </c>
      <c r="P19" s="13" t="s">
        <v>26</v>
      </c>
      <c r="Q19" s="13" t="s">
        <v>27</v>
      </c>
      <c r="R19" s="13" t="s">
        <v>28</v>
      </c>
      <c r="S19" s="13" t="s">
        <v>29</v>
      </c>
      <c r="T19" s="13" t="s">
        <v>31</v>
      </c>
      <c r="U19" s="13" t="s">
        <v>32</v>
      </c>
      <c r="V19" s="13" t="s">
        <v>33</v>
      </c>
      <c r="W19" s="13" t="s">
        <v>34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50</v>
      </c>
      <c r="AI19" s="13" t="s">
        <v>51</v>
      </c>
      <c r="AJ19" s="13" t="s">
        <v>52</v>
      </c>
      <c r="AK19" s="13" t="s">
        <v>53</v>
      </c>
      <c r="AL19" s="13" t="s">
        <v>54</v>
      </c>
      <c r="AM19" s="13" t="s">
        <v>55</v>
      </c>
      <c r="AN19" s="13" t="s">
        <v>56</v>
      </c>
      <c r="AO19" s="13" t="s">
        <v>57</v>
      </c>
      <c r="AP19" s="13" t="s">
        <v>58</v>
      </c>
      <c r="AQ19" s="13" t="s">
        <v>59</v>
      </c>
      <c r="AR19" s="13" t="s">
        <v>60</v>
      </c>
      <c r="AS19" s="13" t="s">
        <v>61</v>
      </c>
      <c r="AT19" s="13" t="s">
        <v>62</v>
      </c>
      <c r="AU19" s="13" t="s">
        <v>63</v>
      </c>
      <c r="AV19" s="13" t="s">
        <v>313</v>
      </c>
      <c r="AW19" s="13" t="s">
        <v>314</v>
      </c>
      <c r="AX19" s="13" t="s">
        <v>315</v>
      </c>
      <c r="AY19" s="13" t="s">
        <v>316</v>
      </c>
      <c r="AZ19" s="13" t="s">
        <v>317</v>
      </c>
      <c r="BA19" s="13" t="s">
        <v>318</v>
      </c>
      <c r="BB19" s="13" t="s">
        <v>319</v>
      </c>
      <c r="BC19" s="13" t="s">
        <v>320</v>
      </c>
      <c r="BD19" s="13" t="s">
        <v>321</v>
      </c>
      <c r="BE19" s="13" t="s">
        <v>322</v>
      </c>
      <c r="BF19" s="13" t="s">
        <v>323</v>
      </c>
      <c r="BG19" s="13" t="s">
        <v>324</v>
      </c>
      <c r="BH19" s="13" t="s">
        <v>325</v>
      </c>
      <c r="BI19" s="13" t="s">
        <v>326</v>
      </c>
      <c r="BJ19" s="13" t="s">
        <v>64</v>
      </c>
      <c r="BK19" s="13" t="s">
        <v>65</v>
      </c>
      <c r="BL19" s="13" t="s">
        <v>66</v>
      </c>
      <c r="BM19" s="13" t="s">
        <v>67</v>
      </c>
      <c r="BN19" s="13" t="s">
        <v>68</v>
      </c>
      <c r="BO19" s="13" t="s">
        <v>69</v>
      </c>
      <c r="BP19" s="13" t="s">
        <v>70</v>
      </c>
      <c r="BQ19" s="13" t="s">
        <v>71</v>
      </c>
      <c r="BR19" s="13" t="s">
        <v>72</v>
      </c>
      <c r="BS19" s="13" t="s">
        <v>73</v>
      </c>
      <c r="BT19" s="13" t="s">
        <v>74</v>
      </c>
      <c r="BU19" s="13" t="s">
        <v>75</v>
      </c>
      <c r="BV19" s="13" t="s">
        <v>76</v>
      </c>
      <c r="BW19" s="13" t="s">
        <v>77</v>
      </c>
      <c r="BX19" s="13" t="s">
        <v>11</v>
      </c>
    </row>
    <row r="20" spans="1:76" s="36" customFormat="1" ht="31.5" x14ac:dyDescent="0.25">
      <c r="A20" s="26" t="s">
        <v>110</v>
      </c>
      <c r="B20" s="20" t="s">
        <v>111</v>
      </c>
      <c r="C20" s="21" t="s">
        <v>345</v>
      </c>
      <c r="D20" s="35">
        <f>SUM(D21:D26)</f>
        <v>1732.99</v>
      </c>
      <c r="E20" s="35">
        <f>SUM(E21:E26)</f>
        <v>521.87783559322031</v>
      </c>
      <c r="F20" s="35">
        <f>SUM(F21:F26)</f>
        <v>0</v>
      </c>
      <c r="G20" s="35">
        <f t="shared" ref="G20:S20" si="0">SUM(G21:G26)</f>
        <v>0</v>
      </c>
      <c r="H20" s="35">
        <f t="shared" si="0"/>
        <v>0</v>
      </c>
      <c r="I20" s="35">
        <f t="shared" si="0"/>
        <v>0</v>
      </c>
      <c r="J20" s="35">
        <f t="shared" si="0"/>
        <v>0</v>
      </c>
      <c r="K20" s="35">
        <f t="shared" si="0"/>
        <v>0</v>
      </c>
      <c r="L20" s="35">
        <f t="shared" si="0"/>
        <v>0</v>
      </c>
      <c r="M20" s="35">
        <f t="shared" si="0"/>
        <v>0</v>
      </c>
      <c r="N20" s="35">
        <f t="shared" si="0"/>
        <v>21.68165385</v>
      </c>
      <c r="O20" s="35">
        <f t="shared" si="0"/>
        <v>0.63</v>
      </c>
      <c r="P20" s="35">
        <f t="shared" si="0"/>
        <v>0</v>
      </c>
      <c r="Q20" s="35">
        <f t="shared" si="0"/>
        <v>0</v>
      </c>
      <c r="R20" s="35">
        <f t="shared" si="0"/>
        <v>0</v>
      </c>
      <c r="S20" s="35">
        <f t="shared" si="0"/>
        <v>14</v>
      </c>
      <c r="T20" s="35">
        <f>SUM(T21:T26)</f>
        <v>0</v>
      </c>
      <c r="U20" s="35">
        <f t="shared" ref="U20:BW20" si="1">SUM(U21:U26)</f>
        <v>402.86</v>
      </c>
      <c r="V20" s="35">
        <f t="shared" si="1"/>
        <v>0</v>
      </c>
      <c r="W20" s="35">
        <f t="shared" si="1"/>
        <v>30</v>
      </c>
      <c r="X20" s="35">
        <f t="shared" si="1"/>
        <v>0</v>
      </c>
      <c r="Y20" s="35">
        <f t="shared" si="1"/>
        <v>0</v>
      </c>
      <c r="Z20" s="35">
        <f t="shared" si="1"/>
        <v>8</v>
      </c>
      <c r="AA20" s="35">
        <f t="shared" si="1"/>
        <v>0</v>
      </c>
      <c r="AB20" s="35">
        <f t="shared" si="1"/>
        <v>19.256042372881353</v>
      </c>
      <c r="AC20" s="35">
        <f t="shared" si="1"/>
        <v>0</v>
      </c>
      <c r="AD20" s="35">
        <f t="shared" si="1"/>
        <v>0</v>
      </c>
      <c r="AE20" s="35">
        <f t="shared" si="1"/>
        <v>0</v>
      </c>
      <c r="AF20" s="35">
        <f t="shared" si="1"/>
        <v>0</v>
      </c>
      <c r="AG20" s="35">
        <f t="shared" si="1"/>
        <v>0</v>
      </c>
      <c r="AH20" s="35">
        <f t="shared" si="1"/>
        <v>0</v>
      </c>
      <c r="AI20" s="35">
        <f t="shared" si="1"/>
        <v>211.78</v>
      </c>
      <c r="AJ20" s="35">
        <f t="shared" si="1"/>
        <v>0</v>
      </c>
      <c r="AK20" s="35">
        <f t="shared" si="1"/>
        <v>0</v>
      </c>
      <c r="AL20" s="35">
        <f t="shared" si="1"/>
        <v>0.6</v>
      </c>
      <c r="AM20" s="35">
        <f t="shared" si="1"/>
        <v>0</v>
      </c>
      <c r="AN20" s="35">
        <f t="shared" si="1"/>
        <v>0</v>
      </c>
      <c r="AO20" s="35">
        <f t="shared" si="1"/>
        <v>0</v>
      </c>
      <c r="AP20" s="35">
        <f t="shared" si="1"/>
        <v>39.856208474576277</v>
      </c>
      <c r="AQ20" s="35">
        <f t="shared" si="1"/>
        <v>0</v>
      </c>
      <c r="AR20" s="35">
        <f t="shared" si="1"/>
        <v>0</v>
      </c>
      <c r="AS20" s="35">
        <f t="shared" si="1"/>
        <v>0</v>
      </c>
      <c r="AT20" s="35">
        <f t="shared" si="1"/>
        <v>0</v>
      </c>
      <c r="AU20" s="35">
        <f t="shared" si="1"/>
        <v>0</v>
      </c>
      <c r="AV20" s="35">
        <f t="shared" si="1"/>
        <v>0</v>
      </c>
      <c r="AW20" s="35">
        <f t="shared" si="1"/>
        <v>207.20999999999995</v>
      </c>
      <c r="AX20" s="35">
        <f t="shared" si="1"/>
        <v>126.03</v>
      </c>
      <c r="AY20" s="35">
        <f t="shared" si="1"/>
        <v>0</v>
      </c>
      <c r="AZ20" s="35">
        <f t="shared" si="1"/>
        <v>1.2</v>
      </c>
      <c r="BA20" s="35">
        <f t="shared" si="1"/>
        <v>0</v>
      </c>
      <c r="BB20" s="35">
        <f t="shared" si="1"/>
        <v>0</v>
      </c>
      <c r="BC20" s="35">
        <f t="shared" si="1"/>
        <v>0</v>
      </c>
      <c r="BD20" s="35">
        <f t="shared" si="1"/>
        <v>462.76558474576268</v>
      </c>
      <c r="BE20" s="35">
        <f t="shared" si="1"/>
        <v>1.03</v>
      </c>
      <c r="BF20" s="35">
        <f t="shared" si="1"/>
        <v>30</v>
      </c>
      <c r="BG20" s="35">
        <f t="shared" si="1"/>
        <v>0</v>
      </c>
      <c r="BH20" s="35">
        <f t="shared" si="1"/>
        <v>0</v>
      </c>
      <c r="BI20" s="35">
        <f t="shared" si="1"/>
        <v>0</v>
      </c>
      <c r="BJ20" s="35">
        <f t="shared" si="1"/>
        <v>0</v>
      </c>
      <c r="BK20" s="35">
        <f t="shared" si="1"/>
        <v>821.84999999999991</v>
      </c>
      <c r="BL20" s="35">
        <f t="shared" si="1"/>
        <v>126.03</v>
      </c>
      <c r="BM20" s="35">
        <f t="shared" si="1"/>
        <v>30</v>
      </c>
      <c r="BN20" s="35">
        <f t="shared" si="1"/>
        <v>1.7999999999999998</v>
      </c>
      <c r="BO20" s="35">
        <f t="shared" si="1"/>
        <v>0</v>
      </c>
      <c r="BP20" s="35">
        <f t="shared" si="1"/>
        <v>0</v>
      </c>
      <c r="BQ20" s="35">
        <f t="shared" si="1"/>
        <v>0</v>
      </c>
      <c r="BR20" s="35">
        <f t="shared" si="1"/>
        <v>521.87783559322031</v>
      </c>
      <c r="BS20" s="35">
        <f t="shared" si="1"/>
        <v>126.03</v>
      </c>
      <c r="BT20" s="35">
        <f t="shared" si="1"/>
        <v>30</v>
      </c>
      <c r="BU20" s="35">
        <f t="shared" si="1"/>
        <v>0</v>
      </c>
      <c r="BV20" s="35">
        <f t="shared" si="1"/>
        <v>0</v>
      </c>
      <c r="BW20" s="35">
        <f t="shared" si="1"/>
        <v>0</v>
      </c>
      <c r="BX20" s="43" t="s">
        <v>345</v>
      </c>
    </row>
    <row r="21" spans="1:76" ht="24.95" customHeight="1" x14ac:dyDescent="0.25">
      <c r="A21" s="21">
        <v>0.1</v>
      </c>
      <c r="B21" s="22" t="s">
        <v>112</v>
      </c>
      <c r="C21" s="21" t="s">
        <v>113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32">
        <v>0</v>
      </c>
      <c r="AO21" s="3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32">
        <v>0</v>
      </c>
      <c r="AV21" s="32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32">
        <v>0</v>
      </c>
      <c r="BX21" s="43" t="s">
        <v>345</v>
      </c>
    </row>
    <row r="22" spans="1:76" ht="39" customHeight="1" x14ac:dyDescent="0.25">
      <c r="A22" s="21">
        <v>0.2</v>
      </c>
      <c r="B22" s="22" t="s">
        <v>114</v>
      </c>
      <c r="C22" s="21" t="s">
        <v>113</v>
      </c>
      <c r="D22" s="32">
        <f>+D48</f>
        <v>369.18</v>
      </c>
      <c r="E22" s="32">
        <f>+E48</f>
        <v>56.178000000000004</v>
      </c>
      <c r="F22" s="32">
        <f>+F48</f>
        <v>0</v>
      </c>
      <c r="G22" s="32">
        <f t="shared" ref="G22:S22" si="2">+G48</f>
        <v>0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0</v>
      </c>
      <c r="M22" s="32">
        <f t="shared" si="2"/>
        <v>0</v>
      </c>
      <c r="N22" s="32">
        <f t="shared" si="2"/>
        <v>4.4230165599999998</v>
      </c>
      <c r="O22" s="32">
        <f t="shared" si="2"/>
        <v>0.63</v>
      </c>
      <c r="P22" s="32">
        <f t="shared" si="2"/>
        <v>0</v>
      </c>
      <c r="Q22" s="32">
        <f t="shared" si="2"/>
        <v>0</v>
      </c>
      <c r="R22" s="32">
        <f t="shared" si="2"/>
        <v>0</v>
      </c>
      <c r="S22" s="32">
        <f t="shared" si="2"/>
        <v>12</v>
      </c>
      <c r="T22" s="32">
        <f>+T48</f>
        <v>0</v>
      </c>
      <c r="U22" s="32">
        <f t="shared" ref="U22:BW22" si="3">+U48</f>
        <v>16.489999999999998</v>
      </c>
      <c r="V22" s="32">
        <f t="shared" si="3"/>
        <v>0</v>
      </c>
      <c r="W22" s="32">
        <f t="shared" si="3"/>
        <v>0</v>
      </c>
      <c r="X22" s="32">
        <f t="shared" si="3"/>
        <v>0</v>
      </c>
      <c r="Y22" s="32">
        <f t="shared" si="3"/>
        <v>0</v>
      </c>
      <c r="Z22" s="32">
        <f t="shared" si="3"/>
        <v>3</v>
      </c>
      <c r="AA22" s="32">
        <f t="shared" si="3"/>
        <v>0</v>
      </c>
      <c r="AB22" s="32">
        <f t="shared" si="3"/>
        <v>7.0960000000000001</v>
      </c>
      <c r="AC22" s="32">
        <f t="shared" si="3"/>
        <v>0</v>
      </c>
      <c r="AD22" s="32">
        <f t="shared" si="3"/>
        <v>0</v>
      </c>
      <c r="AE22" s="32">
        <f t="shared" si="3"/>
        <v>0</v>
      </c>
      <c r="AF22" s="32">
        <f t="shared" si="3"/>
        <v>0</v>
      </c>
      <c r="AG22" s="32">
        <f t="shared" si="3"/>
        <v>0</v>
      </c>
      <c r="AH22" s="32">
        <f t="shared" si="3"/>
        <v>0</v>
      </c>
      <c r="AI22" s="32">
        <f t="shared" si="3"/>
        <v>43.690000000000005</v>
      </c>
      <c r="AJ22" s="32">
        <f t="shared" si="3"/>
        <v>0</v>
      </c>
      <c r="AK22" s="32">
        <f t="shared" si="3"/>
        <v>0</v>
      </c>
      <c r="AL22" s="32">
        <f t="shared" si="3"/>
        <v>0</v>
      </c>
      <c r="AM22" s="32">
        <f t="shared" si="3"/>
        <v>0</v>
      </c>
      <c r="AN22" s="32">
        <f t="shared" si="3"/>
        <v>0</v>
      </c>
      <c r="AO22" s="32">
        <f t="shared" si="3"/>
        <v>0</v>
      </c>
      <c r="AP22" s="32">
        <f t="shared" si="3"/>
        <v>20.884</v>
      </c>
      <c r="AQ22" s="32">
        <f t="shared" si="3"/>
        <v>0</v>
      </c>
      <c r="AR22" s="32">
        <f t="shared" si="3"/>
        <v>0</v>
      </c>
      <c r="AS22" s="32">
        <f t="shared" si="3"/>
        <v>0</v>
      </c>
      <c r="AT22" s="32">
        <f t="shared" si="3"/>
        <v>0</v>
      </c>
      <c r="AU22" s="32">
        <f t="shared" si="3"/>
        <v>0</v>
      </c>
      <c r="AV22" s="32">
        <f t="shared" si="3"/>
        <v>0</v>
      </c>
      <c r="AW22" s="32">
        <f t="shared" si="3"/>
        <v>48.08</v>
      </c>
      <c r="AX22" s="32">
        <f t="shared" si="3"/>
        <v>1.03</v>
      </c>
      <c r="AY22" s="32">
        <f t="shared" si="3"/>
        <v>0</v>
      </c>
      <c r="AZ22" s="32">
        <f t="shared" si="3"/>
        <v>1.2</v>
      </c>
      <c r="BA22" s="32">
        <f t="shared" si="3"/>
        <v>0</v>
      </c>
      <c r="BB22" s="32">
        <f t="shared" si="3"/>
        <v>0</v>
      </c>
      <c r="BC22" s="32">
        <f t="shared" si="3"/>
        <v>0</v>
      </c>
      <c r="BD22" s="32">
        <f t="shared" si="3"/>
        <v>28.198</v>
      </c>
      <c r="BE22" s="32">
        <f t="shared" si="3"/>
        <v>1.03</v>
      </c>
      <c r="BF22" s="32">
        <f t="shared" si="3"/>
        <v>0</v>
      </c>
      <c r="BG22" s="32">
        <f t="shared" si="3"/>
        <v>0</v>
      </c>
      <c r="BH22" s="32">
        <f t="shared" si="3"/>
        <v>0</v>
      </c>
      <c r="BI22" s="32">
        <f t="shared" si="3"/>
        <v>0</v>
      </c>
      <c r="BJ22" s="32">
        <f t="shared" si="3"/>
        <v>0</v>
      </c>
      <c r="BK22" s="32">
        <f t="shared" si="3"/>
        <v>108.26</v>
      </c>
      <c r="BL22" s="32">
        <f t="shared" si="3"/>
        <v>1.03</v>
      </c>
      <c r="BM22" s="32">
        <f t="shared" si="3"/>
        <v>0</v>
      </c>
      <c r="BN22" s="32">
        <f t="shared" si="3"/>
        <v>1.2</v>
      </c>
      <c r="BO22" s="32">
        <f t="shared" si="3"/>
        <v>0</v>
      </c>
      <c r="BP22" s="32">
        <f t="shared" si="3"/>
        <v>0</v>
      </c>
      <c r="BQ22" s="32">
        <f t="shared" si="3"/>
        <v>0</v>
      </c>
      <c r="BR22" s="32">
        <f t="shared" si="3"/>
        <v>56.178000000000004</v>
      </c>
      <c r="BS22" s="32">
        <f t="shared" si="3"/>
        <v>1.03</v>
      </c>
      <c r="BT22" s="32">
        <f t="shared" si="3"/>
        <v>0</v>
      </c>
      <c r="BU22" s="32">
        <f t="shared" si="3"/>
        <v>0</v>
      </c>
      <c r="BV22" s="32">
        <f t="shared" si="3"/>
        <v>0</v>
      </c>
      <c r="BW22" s="32">
        <f t="shared" si="3"/>
        <v>0</v>
      </c>
      <c r="BX22" s="43" t="s">
        <v>345</v>
      </c>
    </row>
    <row r="23" spans="1:76" ht="68.25" customHeight="1" x14ac:dyDescent="0.25">
      <c r="A23" s="21">
        <v>0.3</v>
      </c>
      <c r="B23" s="22" t="s">
        <v>115</v>
      </c>
      <c r="C23" s="21" t="s">
        <v>113</v>
      </c>
      <c r="D23" s="32">
        <f>+D90</f>
        <v>1323.35</v>
      </c>
      <c r="E23" s="32">
        <f>+E90</f>
        <v>385.64</v>
      </c>
      <c r="F23" s="32">
        <f>+F90</f>
        <v>0</v>
      </c>
      <c r="G23" s="32">
        <f t="shared" ref="G23:S23" si="4">+G90</f>
        <v>0</v>
      </c>
      <c r="H23" s="32">
        <f t="shared" si="4"/>
        <v>0</v>
      </c>
      <c r="I23" s="32">
        <f t="shared" si="4"/>
        <v>0</v>
      </c>
      <c r="J23" s="32">
        <f t="shared" si="4"/>
        <v>0</v>
      </c>
      <c r="K23" s="32">
        <f t="shared" si="4"/>
        <v>0</v>
      </c>
      <c r="L23" s="32">
        <f t="shared" si="4"/>
        <v>0</v>
      </c>
      <c r="M23" s="32">
        <f t="shared" si="4"/>
        <v>0</v>
      </c>
      <c r="N23" s="32">
        <f t="shared" si="4"/>
        <v>7.7966101600000002</v>
      </c>
      <c r="O23" s="32">
        <f t="shared" si="4"/>
        <v>0</v>
      </c>
      <c r="P23" s="32">
        <f t="shared" si="4"/>
        <v>0</v>
      </c>
      <c r="Q23" s="32">
        <f t="shared" si="4"/>
        <v>0</v>
      </c>
      <c r="R23" s="32">
        <f t="shared" si="4"/>
        <v>0</v>
      </c>
      <c r="S23" s="32">
        <f t="shared" si="4"/>
        <v>0</v>
      </c>
      <c r="T23" s="32">
        <f>+T90</f>
        <v>0</v>
      </c>
      <c r="U23" s="32">
        <f t="shared" ref="U23:BW23" si="5">+U90</f>
        <v>375.71</v>
      </c>
      <c r="V23" s="32">
        <f t="shared" si="5"/>
        <v>0</v>
      </c>
      <c r="W23" s="32">
        <f t="shared" si="5"/>
        <v>30</v>
      </c>
      <c r="X23" s="32">
        <f t="shared" si="5"/>
        <v>0</v>
      </c>
      <c r="Y23" s="32">
        <f t="shared" si="5"/>
        <v>0</v>
      </c>
      <c r="Z23" s="32">
        <f t="shared" si="5"/>
        <v>2</v>
      </c>
      <c r="AA23" s="32">
        <f t="shared" si="5"/>
        <v>0</v>
      </c>
      <c r="AB23" s="32">
        <f t="shared" si="5"/>
        <v>0</v>
      </c>
      <c r="AC23" s="32">
        <f t="shared" si="5"/>
        <v>0</v>
      </c>
      <c r="AD23" s="32">
        <f t="shared" si="5"/>
        <v>0</v>
      </c>
      <c r="AE23" s="32">
        <f t="shared" si="5"/>
        <v>0</v>
      </c>
      <c r="AF23" s="32">
        <f t="shared" si="5"/>
        <v>0</v>
      </c>
      <c r="AG23" s="32">
        <f t="shared" si="5"/>
        <v>0</v>
      </c>
      <c r="AH23" s="32">
        <f t="shared" si="5"/>
        <v>0</v>
      </c>
      <c r="AI23" s="32">
        <f t="shared" si="5"/>
        <v>157.11000000000001</v>
      </c>
      <c r="AJ23" s="32">
        <f t="shared" si="5"/>
        <v>0</v>
      </c>
      <c r="AK23" s="32">
        <f t="shared" si="5"/>
        <v>0</v>
      </c>
      <c r="AL23" s="32">
        <f t="shared" si="5"/>
        <v>0.6</v>
      </c>
      <c r="AM23" s="32">
        <f t="shared" si="5"/>
        <v>0</v>
      </c>
      <c r="AN23" s="32">
        <f t="shared" si="5"/>
        <v>0</v>
      </c>
      <c r="AO23" s="32">
        <f t="shared" si="5"/>
        <v>0</v>
      </c>
      <c r="AP23" s="32">
        <f t="shared" si="5"/>
        <v>0</v>
      </c>
      <c r="AQ23" s="32">
        <f t="shared" si="5"/>
        <v>0</v>
      </c>
      <c r="AR23" s="32">
        <f t="shared" si="5"/>
        <v>0</v>
      </c>
      <c r="AS23" s="32">
        <f t="shared" si="5"/>
        <v>0</v>
      </c>
      <c r="AT23" s="32">
        <f t="shared" si="5"/>
        <v>0</v>
      </c>
      <c r="AU23" s="32">
        <f t="shared" si="5"/>
        <v>0</v>
      </c>
      <c r="AV23" s="32">
        <f t="shared" si="5"/>
        <v>0</v>
      </c>
      <c r="AW23" s="32">
        <f t="shared" si="5"/>
        <v>148.89999999999998</v>
      </c>
      <c r="AX23" s="32">
        <f t="shared" si="5"/>
        <v>125</v>
      </c>
      <c r="AY23" s="32">
        <f t="shared" si="5"/>
        <v>0</v>
      </c>
      <c r="AZ23" s="32">
        <f t="shared" si="5"/>
        <v>0</v>
      </c>
      <c r="BA23" s="32">
        <f t="shared" si="5"/>
        <v>0</v>
      </c>
      <c r="BB23" s="32">
        <f t="shared" si="5"/>
        <v>0</v>
      </c>
      <c r="BC23" s="32">
        <f t="shared" si="5"/>
        <v>0</v>
      </c>
      <c r="BD23" s="32">
        <f t="shared" si="5"/>
        <v>385.64</v>
      </c>
      <c r="BE23" s="32">
        <f t="shared" si="5"/>
        <v>0</v>
      </c>
      <c r="BF23" s="32">
        <f t="shared" si="5"/>
        <v>30</v>
      </c>
      <c r="BG23" s="32">
        <f t="shared" si="5"/>
        <v>0</v>
      </c>
      <c r="BH23" s="32">
        <f t="shared" si="5"/>
        <v>0</v>
      </c>
      <c r="BI23" s="32">
        <f t="shared" si="5"/>
        <v>0</v>
      </c>
      <c r="BJ23" s="32">
        <f t="shared" si="5"/>
        <v>0</v>
      </c>
      <c r="BK23" s="32">
        <f t="shared" si="5"/>
        <v>681.71999999999991</v>
      </c>
      <c r="BL23" s="32">
        <f t="shared" si="5"/>
        <v>125</v>
      </c>
      <c r="BM23" s="32">
        <f t="shared" si="5"/>
        <v>30</v>
      </c>
      <c r="BN23" s="32">
        <f t="shared" si="5"/>
        <v>0.6</v>
      </c>
      <c r="BO23" s="32">
        <f t="shared" si="5"/>
        <v>0</v>
      </c>
      <c r="BP23" s="32">
        <f t="shared" si="5"/>
        <v>0</v>
      </c>
      <c r="BQ23" s="32">
        <f t="shared" si="5"/>
        <v>0</v>
      </c>
      <c r="BR23" s="32">
        <f t="shared" si="5"/>
        <v>385.64</v>
      </c>
      <c r="BS23" s="32">
        <f t="shared" si="5"/>
        <v>125</v>
      </c>
      <c r="BT23" s="32">
        <f t="shared" si="5"/>
        <v>30</v>
      </c>
      <c r="BU23" s="32">
        <f t="shared" si="5"/>
        <v>0</v>
      </c>
      <c r="BV23" s="32">
        <f t="shared" si="5"/>
        <v>0</v>
      </c>
      <c r="BW23" s="32">
        <f t="shared" si="5"/>
        <v>0</v>
      </c>
      <c r="BX23" s="43" t="s">
        <v>345</v>
      </c>
    </row>
    <row r="24" spans="1:76" ht="40.5" customHeight="1" x14ac:dyDescent="0.25">
      <c r="A24" s="21">
        <v>0.4</v>
      </c>
      <c r="B24" s="22" t="s">
        <v>116</v>
      </c>
      <c r="C24" s="21" t="s">
        <v>113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43" t="s">
        <v>345</v>
      </c>
    </row>
    <row r="25" spans="1:76" ht="47.25" x14ac:dyDescent="0.25">
      <c r="A25" s="21">
        <v>0.5</v>
      </c>
      <c r="B25" s="22" t="s">
        <v>117</v>
      </c>
      <c r="C25" s="21" t="s">
        <v>113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>
        <v>0</v>
      </c>
      <c r="BL25" s="32">
        <v>0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>
        <v>0</v>
      </c>
      <c r="BS25" s="32">
        <v>0</v>
      </c>
      <c r="BT25" s="32">
        <v>0</v>
      </c>
      <c r="BU25" s="32">
        <v>0</v>
      </c>
      <c r="BV25" s="32">
        <v>0</v>
      </c>
      <c r="BW25" s="32">
        <v>0</v>
      </c>
      <c r="BX25" s="43" t="s">
        <v>345</v>
      </c>
    </row>
    <row r="26" spans="1:76" ht="26.25" customHeight="1" x14ac:dyDescent="0.25">
      <c r="A26" s="21">
        <v>0.6</v>
      </c>
      <c r="B26" s="22" t="s">
        <v>118</v>
      </c>
      <c r="C26" s="21" t="s">
        <v>113</v>
      </c>
      <c r="D26" s="32">
        <f>+D100</f>
        <v>40.459999999999994</v>
      </c>
      <c r="E26" s="32">
        <f>+E100</f>
        <v>80.059835593220328</v>
      </c>
      <c r="F26" s="32">
        <f>+F100</f>
        <v>0</v>
      </c>
      <c r="G26" s="32">
        <f t="shared" ref="G26:S26" si="6">+G100</f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32">
        <f t="shared" si="6"/>
        <v>9.4620271299999992</v>
      </c>
      <c r="O26" s="32">
        <f t="shared" si="6"/>
        <v>0</v>
      </c>
      <c r="P26" s="32">
        <f t="shared" si="6"/>
        <v>0</v>
      </c>
      <c r="Q26" s="32">
        <f t="shared" si="6"/>
        <v>0</v>
      </c>
      <c r="R26" s="32">
        <f t="shared" si="6"/>
        <v>0</v>
      </c>
      <c r="S26" s="32">
        <f t="shared" si="6"/>
        <v>2</v>
      </c>
      <c r="T26" s="32">
        <f>+T100</f>
        <v>0</v>
      </c>
      <c r="U26" s="32">
        <f t="shared" ref="U26:BW26" si="7">+U100</f>
        <v>10.659999999999998</v>
      </c>
      <c r="V26" s="32">
        <f t="shared" si="7"/>
        <v>0</v>
      </c>
      <c r="W26" s="32">
        <f t="shared" si="7"/>
        <v>0</v>
      </c>
      <c r="X26" s="32">
        <f t="shared" si="7"/>
        <v>0</v>
      </c>
      <c r="Y26" s="32">
        <f t="shared" si="7"/>
        <v>0</v>
      </c>
      <c r="Z26" s="32">
        <f t="shared" si="7"/>
        <v>3</v>
      </c>
      <c r="AA26" s="32">
        <f t="shared" si="7"/>
        <v>0</v>
      </c>
      <c r="AB26" s="32">
        <f t="shared" si="7"/>
        <v>12.160042372881355</v>
      </c>
      <c r="AC26" s="32">
        <f t="shared" si="7"/>
        <v>0</v>
      </c>
      <c r="AD26" s="32">
        <f t="shared" si="7"/>
        <v>0</v>
      </c>
      <c r="AE26" s="32">
        <f t="shared" si="7"/>
        <v>0</v>
      </c>
      <c r="AF26" s="32">
        <f t="shared" si="7"/>
        <v>0</v>
      </c>
      <c r="AG26" s="32">
        <f t="shared" si="7"/>
        <v>0</v>
      </c>
      <c r="AH26" s="32">
        <f t="shared" si="7"/>
        <v>0</v>
      </c>
      <c r="AI26" s="32">
        <f t="shared" si="7"/>
        <v>10.98</v>
      </c>
      <c r="AJ26" s="32">
        <f t="shared" si="7"/>
        <v>0</v>
      </c>
      <c r="AK26" s="32">
        <f t="shared" si="7"/>
        <v>0</v>
      </c>
      <c r="AL26" s="32">
        <f t="shared" si="7"/>
        <v>0</v>
      </c>
      <c r="AM26" s="32">
        <f t="shared" si="7"/>
        <v>0</v>
      </c>
      <c r="AN26" s="32">
        <f t="shared" si="7"/>
        <v>0</v>
      </c>
      <c r="AO26" s="32">
        <f t="shared" si="7"/>
        <v>0</v>
      </c>
      <c r="AP26" s="32">
        <f t="shared" si="7"/>
        <v>18.972208474576274</v>
      </c>
      <c r="AQ26" s="32">
        <f t="shared" si="7"/>
        <v>0</v>
      </c>
      <c r="AR26" s="32">
        <f t="shared" si="7"/>
        <v>0</v>
      </c>
      <c r="AS26" s="32">
        <f t="shared" si="7"/>
        <v>0</v>
      </c>
      <c r="AT26" s="32">
        <f t="shared" si="7"/>
        <v>0</v>
      </c>
      <c r="AU26" s="32">
        <f t="shared" si="7"/>
        <v>0</v>
      </c>
      <c r="AV26" s="32">
        <f t="shared" si="7"/>
        <v>0</v>
      </c>
      <c r="AW26" s="32">
        <f t="shared" si="7"/>
        <v>10.229999999999999</v>
      </c>
      <c r="AX26" s="32">
        <f t="shared" si="7"/>
        <v>0</v>
      </c>
      <c r="AY26" s="32">
        <f t="shared" si="7"/>
        <v>0</v>
      </c>
      <c r="AZ26" s="32">
        <f t="shared" si="7"/>
        <v>0</v>
      </c>
      <c r="BA26" s="32">
        <f t="shared" si="7"/>
        <v>0</v>
      </c>
      <c r="BB26" s="32">
        <f t="shared" si="7"/>
        <v>0</v>
      </c>
      <c r="BC26" s="32">
        <f t="shared" si="7"/>
        <v>0</v>
      </c>
      <c r="BD26" s="32">
        <f t="shared" si="7"/>
        <v>48.927584745762708</v>
      </c>
      <c r="BE26" s="32">
        <f t="shared" si="7"/>
        <v>0</v>
      </c>
      <c r="BF26" s="32">
        <f t="shared" si="7"/>
        <v>0</v>
      </c>
      <c r="BG26" s="32">
        <f t="shared" si="7"/>
        <v>0</v>
      </c>
      <c r="BH26" s="32">
        <f t="shared" si="7"/>
        <v>0</v>
      </c>
      <c r="BI26" s="32">
        <f t="shared" si="7"/>
        <v>0</v>
      </c>
      <c r="BJ26" s="32">
        <f t="shared" si="7"/>
        <v>0</v>
      </c>
      <c r="BK26" s="32">
        <f t="shared" si="7"/>
        <v>31.869999999999994</v>
      </c>
      <c r="BL26" s="32">
        <f t="shared" si="7"/>
        <v>0</v>
      </c>
      <c r="BM26" s="32">
        <f t="shared" si="7"/>
        <v>0</v>
      </c>
      <c r="BN26" s="32">
        <f t="shared" si="7"/>
        <v>0</v>
      </c>
      <c r="BO26" s="32">
        <f t="shared" si="7"/>
        <v>0</v>
      </c>
      <c r="BP26" s="32">
        <f t="shared" si="7"/>
        <v>0</v>
      </c>
      <c r="BQ26" s="32">
        <f t="shared" si="7"/>
        <v>0</v>
      </c>
      <c r="BR26" s="32">
        <f t="shared" si="7"/>
        <v>80.059835593220328</v>
      </c>
      <c r="BS26" s="32">
        <f t="shared" si="7"/>
        <v>0</v>
      </c>
      <c r="BT26" s="32">
        <f t="shared" si="7"/>
        <v>0</v>
      </c>
      <c r="BU26" s="32">
        <f t="shared" si="7"/>
        <v>0</v>
      </c>
      <c r="BV26" s="32">
        <f t="shared" si="7"/>
        <v>0</v>
      </c>
      <c r="BW26" s="32">
        <f t="shared" si="7"/>
        <v>0</v>
      </c>
      <c r="BX26" s="43" t="s">
        <v>345</v>
      </c>
    </row>
    <row r="27" spans="1:76" ht="27" customHeight="1" x14ac:dyDescent="0.25">
      <c r="A27" s="23">
        <v>1</v>
      </c>
      <c r="B27" s="20" t="s">
        <v>119</v>
      </c>
      <c r="C27" s="21" t="s">
        <v>345</v>
      </c>
      <c r="D27" s="35">
        <f t="shared" ref="D27:AI27" si="8">SUM(D28+D48+D90+D98+D99+D100)</f>
        <v>1732.99</v>
      </c>
      <c r="E27" s="35">
        <f t="shared" si="8"/>
        <v>521.87783559322031</v>
      </c>
      <c r="F27" s="35">
        <f t="shared" si="8"/>
        <v>0</v>
      </c>
      <c r="G27" s="35">
        <f t="shared" si="8"/>
        <v>0</v>
      </c>
      <c r="H27" s="35">
        <f t="shared" si="8"/>
        <v>0</v>
      </c>
      <c r="I27" s="35">
        <f t="shared" si="8"/>
        <v>0</v>
      </c>
      <c r="J27" s="35">
        <f t="shared" si="8"/>
        <v>0</v>
      </c>
      <c r="K27" s="35">
        <f t="shared" si="8"/>
        <v>0</v>
      </c>
      <c r="L27" s="35">
        <f t="shared" si="8"/>
        <v>0</v>
      </c>
      <c r="M27" s="35">
        <f t="shared" si="8"/>
        <v>0</v>
      </c>
      <c r="N27" s="35">
        <f t="shared" si="8"/>
        <v>21.68165385</v>
      </c>
      <c r="O27" s="35">
        <f t="shared" si="8"/>
        <v>0.63</v>
      </c>
      <c r="P27" s="35">
        <f t="shared" si="8"/>
        <v>0</v>
      </c>
      <c r="Q27" s="35">
        <f t="shared" si="8"/>
        <v>0</v>
      </c>
      <c r="R27" s="35">
        <f t="shared" si="8"/>
        <v>0</v>
      </c>
      <c r="S27" s="35">
        <f t="shared" si="8"/>
        <v>14</v>
      </c>
      <c r="T27" s="35">
        <f t="shared" si="8"/>
        <v>0</v>
      </c>
      <c r="U27" s="35">
        <f t="shared" si="8"/>
        <v>402.86</v>
      </c>
      <c r="V27" s="35">
        <f t="shared" si="8"/>
        <v>0</v>
      </c>
      <c r="W27" s="35">
        <f t="shared" si="8"/>
        <v>30</v>
      </c>
      <c r="X27" s="35">
        <f t="shared" si="8"/>
        <v>0</v>
      </c>
      <c r="Y27" s="35">
        <f t="shared" si="8"/>
        <v>0</v>
      </c>
      <c r="Z27" s="35">
        <f t="shared" si="8"/>
        <v>8</v>
      </c>
      <c r="AA27" s="35">
        <f t="shared" si="8"/>
        <v>0</v>
      </c>
      <c r="AB27" s="35">
        <f t="shared" si="8"/>
        <v>19.256042372881353</v>
      </c>
      <c r="AC27" s="35">
        <f t="shared" si="8"/>
        <v>0</v>
      </c>
      <c r="AD27" s="35">
        <f t="shared" si="8"/>
        <v>0</v>
      </c>
      <c r="AE27" s="35">
        <f t="shared" si="8"/>
        <v>0</v>
      </c>
      <c r="AF27" s="35">
        <f t="shared" si="8"/>
        <v>0</v>
      </c>
      <c r="AG27" s="35">
        <f t="shared" si="8"/>
        <v>0</v>
      </c>
      <c r="AH27" s="35">
        <f t="shared" si="8"/>
        <v>0</v>
      </c>
      <c r="AI27" s="35">
        <f t="shared" si="8"/>
        <v>211.78</v>
      </c>
      <c r="AJ27" s="35">
        <f t="shared" ref="AJ27:BO27" si="9">SUM(AJ28+AJ48+AJ90+AJ98+AJ99+AJ100)</f>
        <v>0</v>
      </c>
      <c r="AK27" s="35">
        <f t="shared" si="9"/>
        <v>0</v>
      </c>
      <c r="AL27" s="35">
        <f t="shared" si="9"/>
        <v>0.6</v>
      </c>
      <c r="AM27" s="35">
        <f t="shared" si="9"/>
        <v>0</v>
      </c>
      <c r="AN27" s="35">
        <f t="shared" si="9"/>
        <v>0</v>
      </c>
      <c r="AO27" s="35">
        <f t="shared" si="9"/>
        <v>0</v>
      </c>
      <c r="AP27" s="35">
        <f t="shared" si="9"/>
        <v>39.856208474576277</v>
      </c>
      <c r="AQ27" s="35">
        <f t="shared" si="9"/>
        <v>0</v>
      </c>
      <c r="AR27" s="35">
        <f t="shared" si="9"/>
        <v>0</v>
      </c>
      <c r="AS27" s="35">
        <f t="shared" si="9"/>
        <v>0</v>
      </c>
      <c r="AT27" s="35">
        <f t="shared" si="9"/>
        <v>0</v>
      </c>
      <c r="AU27" s="35">
        <f t="shared" si="9"/>
        <v>0</v>
      </c>
      <c r="AV27" s="35">
        <f t="shared" si="9"/>
        <v>0</v>
      </c>
      <c r="AW27" s="35">
        <f t="shared" si="9"/>
        <v>207.20999999999995</v>
      </c>
      <c r="AX27" s="35">
        <f t="shared" si="9"/>
        <v>126.03</v>
      </c>
      <c r="AY27" s="35">
        <f t="shared" si="9"/>
        <v>0</v>
      </c>
      <c r="AZ27" s="35">
        <f t="shared" si="9"/>
        <v>1.2</v>
      </c>
      <c r="BA27" s="35">
        <f t="shared" si="9"/>
        <v>0</v>
      </c>
      <c r="BB27" s="35">
        <f t="shared" si="9"/>
        <v>0</v>
      </c>
      <c r="BC27" s="35">
        <f t="shared" si="9"/>
        <v>0</v>
      </c>
      <c r="BD27" s="35">
        <f t="shared" si="9"/>
        <v>462.76558474576268</v>
      </c>
      <c r="BE27" s="35">
        <f t="shared" si="9"/>
        <v>1.03</v>
      </c>
      <c r="BF27" s="35">
        <f t="shared" si="9"/>
        <v>30</v>
      </c>
      <c r="BG27" s="35">
        <f t="shared" si="9"/>
        <v>0</v>
      </c>
      <c r="BH27" s="35">
        <f t="shared" si="9"/>
        <v>0</v>
      </c>
      <c r="BI27" s="35">
        <f t="shared" si="9"/>
        <v>0</v>
      </c>
      <c r="BJ27" s="35">
        <f t="shared" si="9"/>
        <v>0</v>
      </c>
      <c r="BK27" s="35">
        <f t="shared" si="9"/>
        <v>821.84999999999991</v>
      </c>
      <c r="BL27" s="35">
        <f t="shared" si="9"/>
        <v>126.03</v>
      </c>
      <c r="BM27" s="35">
        <f t="shared" si="9"/>
        <v>30</v>
      </c>
      <c r="BN27" s="35">
        <f t="shared" si="9"/>
        <v>1.7999999999999998</v>
      </c>
      <c r="BO27" s="35">
        <f t="shared" si="9"/>
        <v>0</v>
      </c>
      <c r="BP27" s="35">
        <f t="shared" ref="BP27:BW27" si="10">SUM(BP28+BP48+BP90+BP98+BP99+BP100)</f>
        <v>0</v>
      </c>
      <c r="BQ27" s="35">
        <f t="shared" si="10"/>
        <v>0</v>
      </c>
      <c r="BR27" s="35">
        <f t="shared" si="10"/>
        <v>521.87783559322031</v>
      </c>
      <c r="BS27" s="35">
        <f t="shared" si="10"/>
        <v>126.03</v>
      </c>
      <c r="BT27" s="35">
        <f t="shared" si="10"/>
        <v>30</v>
      </c>
      <c r="BU27" s="35">
        <f t="shared" si="10"/>
        <v>0</v>
      </c>
      <c r="BV27" s="35">
        <f t="shared" si="10"/>
        <v>0</v>
      </c>
      <c r="BW27" s="35">
        <f t="shared" si="10"/>
        <v>0</v>
      </c>
      <c r="BX27" s="43" t="s">
        <v>345</v>
      </c>
    </row>
    <row r="28" spans="1:76" ht="31.5" x14ac:dyDescent="0.25">
      <c r="A28" s="23">
        <v>1.1000000000000001</v>
      </c>
      <c r="B28" s="22" t="s">
        <v>120</v>
      </c>
      <c r="C28" s="21" t="s">
        <v>113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32">
        <v>0</v>
      </c>
      <c r="AU28" s="32">
        <v>0</v>
      </c>
      <c r="AV28" s="32">
        <v>0</v>
      </c>
      <c r="AW28" s="32">
        <v>0</v>
      </c>
      <c r="AX28" s="32">
        <v>0</v>
      </c>
      <c r="AY28" s="32">
        <v>0</v>
      </c>
      <c r="AZ28" s="32">
        <v>0</v>
      </c>
      <c r="BA28" s="32">
        <v>0</v>
      </c>
      <c r="BB28" s="32">
        <v>0</v>
      </c>
      <c r="BC28" s="32">
        <v>0</v>
      </c>
      <c r="BD28" s="32">
        <v>0</v>
      </c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32">
        <v>0</v>
      </c>
      <c r="BK28" s="32">
        <v>0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2">
        <v>0</v>
      </c>
      <c r="BS28" s="32">
        <v>0</v>
      </c>
      <c r="BT28" s="32">
        <v>0</v>
      </c>
      <c r="BU28" s="32">
        <v>0</v>
      </c>
      <c r="BV28" s="32">
        <v>0</v>
      </c>
      <c r="BW28" s="32">
        <v>0</v>
      </c>
      <c r="BX28" s="43" t="s">
        <v>345</v>
      </c>
    </row>
    <row r="29" spans="1:76" ht="47.25" x14ac:dyDescent="0.25">
      <c r="A29" s="24" t="s">
        <v>79</v>
      </c>
      <c r="B29" s="22" t="s">
        <v>121</v>
      </c>
      <c r="C29" s="21" t="s">
        <v>113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>
        <v>0</v>
      </c>
      <c r="BX29" s="43" t="s">
        <v>345</v>
      </c>
    </row>
    <row r="30" spans="1:76" ht="63" x14ac:dyDescent="0.25">
      <c r="A30" s="25" t="s">
        <v>86</v>
      </c>
      <c r="B30" s="22" t="s">
        <v>122</v>
      </c>
      <c r="C30" s="21" t="s">
        <v>113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2">
        <v>0</v>
      </c>
      <c r="BX30" s="43" t="s">
        <v>345</v>
      </c>
    </row>
    <row r="31" spans="1:76" ht="63" x14ac:dyDescent="0.25">
      <c r="A31" s="25" t="s">
        <v>87</v>
      </c>
      <c r="B31" s="22" t="s">
        <v>123</v>
      </c>
      <c r="C31" s="21" t="s">
        <v>113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>
        <v>0</v>
      </c>
      <c r="BX31" s="43" t="s">
        <v>345</v>
      </c>
    </row>
    <row r="32" spans="1:76" ht="63" x14ac:dyDescent="0.25">
      <c r="A32" s="7" t="s">
        <v>88</v>
      </c>
      <c r="B32" s="22" t="s">
        <v>124</v>
      </c>
      <c r="C32" s="21" t="s">
        <v>113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43" t="s">
        <v>345</v>
      </c>
    </row>
    <row r="33" spans="1:76" ht="47.25" x14ac:dyDescent="0.25">
      <c r="A33" s="26" t="s">
        <v>80</v>
      </c>
      <c r="B33" s="22" t="s">
        <v>125</v>
      </c>
      <c r="C33" s="21" t="s">
        <v>113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>
        <v>0</v>
      </c>
      <c r="BX33" s="43" t="s">
        <v>345</v>
      </c>
    </row>
    <row r="34" spans="1:76" ht="78.75" x14ac:dyDescent="0.25">
      <c r="A34" s="7" t="s">
        <v>89</v>
      </c>
      <c r="B34" s="22" t="s">
        <v>126</v>
      </c>
      <c r="C34" s="21" t="s">
        <v>113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32">
        <v>0</v>
      </c>
      <c r="AU34" s="32">
        <v>0</v>
      </c>
      <c r="AV34" s="32">
        <v>0</v>
      </c>
      <c r="AW34" s="32">
        <v>0</v>
      </c>
      <c r="AX34" s="32">
        <v>0</v>
      </c>
      <c r="AY34" s="32">
        <v>0</v>
      </c>
      <c r="AZ34" s="32">
        <v>0</v>
      </c>
      <c r="BA34" s="32">
        <v>0</v>
      </c>
      <c r="BB34" s="32">
        <v>0</v>
      </c>
      <c r="BC34" s="32">
        <v>0</v>
      </c>
      <c r="BD34" s="32">
        <v>0</v>
      </c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32">
        <v>0</v>
      </c>
      <c r="BK34" s="32">
        <v>0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2">
        <v>0</v>
      </c>
      <c r="BS34" s="32">
        <v>0</v>
      </c>
      <c r="BT34" s="32">
        <v>0</v>
      </c>
      <c r="BU34" s="32">
        <v>0</v>
      </c>
      <c r="BV34" s="32">
        <v>0</v>
      </c>
      <c r="BW34" s="32">
        <v>0</v>
      </c>
      <c r="BX34" s="43" t="s">
        <v>345</v>
      </c>
    </row>
    <row r="35" spans="1:76" ht="47.25" x14ac:dyDescent="0.25">
      <c r="A35" s="7" t="s">
        <v>90</v>
      </c>
      <c r="B35" s="22" t="s">
        <v>127</v>
      </c>
      <c r="C35" s="21" t="s">
        <v>113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v>0</v>
      </c>
      <c r="AJ35" s="32">
        <v>0</v>
      </c>
      <c r="AK35" s="32">
        <v>0</v>
      </c>
      <c r="AL35" s="32">
        <v>0</v>
      </c>
      <c r="AM35" s="32">
        <v>0</v>
      </c>
      <c r="AN35" s="32">
        <v>0</v>
      </c>
      <c r="AO35" s="32">
        <v>0</v>
      </c>
      <c r="AP35" s="32">
        <v>0</v>
      </c>
      <c r="AQ35" s="32">
        <v>0</v>
      </c>
      <c r="AR35" s="32">
        <v>0</v>
      </c>
      <c r="AS35" s="32">
        <v>0</v>
      </c>
      <c r="AT35" s="32">
        <v>0</v>
      </c>
      <c r="AU35" s="32">
        <v>0</v>
      </c>
      <c r="AV35" s="32">
        <v>0</v>
      </c>
      <c r="AW35" s="32">
        <v>0</v>
      </c>
      <c r="AX35" s="32">
        <v>0</v>
      </c>
      <c r="AY35" s="32">
        <v>0</v>
      </c>
      <c r="AZ35" s="32">
        <v>0</v>
      </c>
      <c r="BA35" s="32">
        <v>0</v>
      </c>
      <c r="BB35" s="32">
        <v>0</v>
      </c>
      <c r="BC35" s="32">
        <v>0</v>
      </c>
      <c r="BD35" s="32">
        <v>0</v>
      </c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32">
        <v>0</v>
      </c>
      <c r="BK35" s="32">
        <v>0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2">
        <v>0</v>
      </c>
      <c r="BS35" s="32">
        <v>0</v>
      </c>
      <c r="BT35" s="32">
        <v>0</v>
      </c>
      <c r="BU35" s="32">
        <v>0</v>
      </c>
      <c r="BV35" s="32">
        <v>0</v>
      </c>
      <c r="BW35" s="32">
        <v>0</v>
      </c>
      <c r="BX35" s="43" t="s">
        <v>345</v>
      </c>
    </row>
    <row r="36" spans="1:76" ht="47.25" x14ac:dyDescent="0.25">
      <c r="A36" s="26" t="s">
        <v>81</v>
      </c>
      <c r="B36" s="22" t="s">
        <v>128</v>
      </c>
      <c r="C36" s="21" t="s">
        <v>113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>
        <v>0</v>
      </c>
      <c r="BX36" s="43" t="s">
        <v>345</v>
      </c>
    </row>
    <row r="37" spans="1:76" ht="31.5" x14ac:dyDescent="0.25">
      <c r="A37" s="7" t="s">
        <v>91</v>
      </c>
      <c r="B37" s="22" t="s">
        <v>129</v>
      </c>
      <c r="C37" s="21" t="s">
        <v>113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32">
        <v>0</v>
      </c>
      <c r="AW37" s="32">
        <v>0</v>
      </c>
      <c r="AX37" s="32">
        <v>0</v>
      </c>
      <c r="AY37" s="32">
        <v>0</v>
      </c>
      <c r="AZ37" s="32">
        <v>0</v>
      </c>
      <c r="BA37" s="32">
        <v>0</v>
      </c>
      <c r="BB37" s="32">
        <v>0</v>
      </c>
      <c r="BC37" s="32">
        <v>0</v>
      </c>
      <c r="BD37" s="32">
        <v>0</v>
      </c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32">
        <v>0</v>
      </c>
      <c r="BK37" s="32">
        <v>0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2">
        <v>0</v>
      </c>
      <c r="BS37" s="32">
        <v>0</v>
      </c>
      <c r="BT37" s="32">
        <v>0</v>
      </c>
      <c r="BU37" s="32">
        <v>0</v>
      </c>
      <c r="BV37" s="32">
        <v>0</v>
      </c>
      <c r="BW37" s="32">
        <v>0</v>
      </c>
      <c r="BX37" s="43" t="s">
        <v>345</v>
      </c>
    </row>
    <row r="38" spans="1:76" ht="110.25" x14ac:dyDescent="0.25">
      <c r="A38" s="7" t="s">
        <v>130</v>
      </c>
      <c r="B38" s="22" t="s">
        <v>131</v>
      </c>
      <c r="C38" s="21" t="s">
        <v>113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43" t="s">
        <v>345</v>
      </c>
    </row>
    <row r="39" spans="1:76" ht="94.5" x14ac:dyDescent="0.25">
      <c r="A39" s="7" t="s">
        <v>132</v>
      </c>
      <c r="B39" s="22" t="s">
        <v>133</v>
      </c>
      <c r="C39" s="21" t="s">
        <v>113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  <c r="BV39" s="32">
        <v>0</v>
      </c>
      <c r="BW39" s="32">
        <v>0</v>
      </c>
      <c r="BX39" s="43" t="s">
        <v>345</v>
      </c>
    </row>
    <row r="40" spans="1:76" ht="94.5" x14ac:dyDescent="0.25">
      <c r="A40" s="7" t="s">
        <v>134</v>
      </c>
      <c r="B40" s="22" t="s">
        <v>135</v>
      </c>
      <c r="C40" s="21" t="s">
        <v>113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43" t="s">
        <v>345</v>
      </c>
    </row>
    <row r="41" spans="1:76" ht="31.5" x14ac:dyDescent="0.25">
      <c r="A41" s="7" t="s">
        <v>92</v>
      </c>
      <c r="B41" s="22" t="s">
        <v>129</v>
      </c>
      <c r="C41" s="21" t="s">
        <v>113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32">
        <v>0</v>
      </c>
      <c r="AW41" s="32">
        <v>0</v>
      </c>
      <c r="AX41" s="32">
        <v>0</v>
      </c>
      <c r="AY41" s="32">
        <v>0</v>
      </c>
      <c r="AZ41" s="32">
        <v>0</v>
      </c>
      <c r="BA41" s="32">
        <v>0</v>
      </c>
      <c r="BB41" s="32">
        <v>0</v>
      </c>
      <c r="BC41" s="32">
        <v>0</v>
      </c>
      <c r="BD41" s="32">
        <v>0</v>
      </c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2">
        <v>0</v>
      </c>
      <c r="BS41" s="32">
        <v>0</v>
      </c>
      <c r="BT41" s="32">
        <v>0</v>
      </c>
      <c r="BU41" s="32">
        <v>0</v>
      </c>
      <c r="BV41" s="32">
        <v>0</v>
      </c>
      <c r="BW41" s="32">
        <v>0</v>
      </c>
      <c r="BX41" s="43" t="s">
        <v>345</v>
      </c>
    </row>
    <row r="42" spans="1:76" ht="110.25" x14ac:dyDescent="0.25">
      <c r="A42" s="7" t="s">
        <v>136</v>
      </c>
      <c r="B42" s="22" t="s">
        <v>131</v>
      </c>
      <c r="C42" s="21" t="s">
        <v>113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43" t="s">
        <v>345</v>
      </c>
    </row>
    <row r="43" spans="1:76" ht="94.5" x14ac:dyDescent="0.25">
      <c r="A43" s="7" t="s">
        <v>137</v>
      </c>
      <c r="B43" s="22" t="s">
        <v>133</v>
      </c>
      <c r="C43" s="21" t="s">
        <v>113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32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32">
        <v>0</v>
      </c>
      <c r="AW43" s="32">
        <v>0</v>
      </c>
      <c r="AX43" s="32">
        <v>0</v>
      </c>
      <c r="AY43" s="32">
        <v>0</v>
      </c>
      <c r="AZ43" s="32">
        <v>0</v>
      </c>
      <c r="BA43" s="32">
        <v>0</v>
      </c>
      <c r="BB43" s="32">
        <v>0</v>
      </c>
      <c r="BC43" s="32">
        <v>0</v>
      </c>
      <c r="BD43" s="32">
        <v>0</v>
      </c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>
        <v>0</v>
      </c>
      <c r="BX43" s="43" t="s">
        <v>345</v>
      </c>
    </row>
    <row r="44" spans="1:76" ht="94.5" x14ac:dyDescent="0.25">
      <c r="A44" s="7" t="s">
        <v>138</v>
      </c>
      <c r="B44" s="22" t="s">
        <v>139</v>
      </c>
      <c r="C44" s="21" t="s">
        <v>113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43" t="s">
        <v>345</v>
      </c>
    </row>
    <row r="45" spans="1:76" ht="94.5" x14ac:dyDescent="0.25">
      <c r="A45" s="26" t="s">
        <v>82</v>
      </c>
      <c r="B45" s="22" t="s">
        <v>140</v>
      </c>
      <c r="C45" s="21" t="s">
        <v>113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  <c r="BV45" s="32">
        <v>0</v>
      </c>
      <c r="BW45" s="32">
        <v>0</v>
      </c>
      <c r="BX45" s="43" t="s">
        <v>345</v>
      </c>
    </row>
    <row r="46" spans="1:76" ht="78.75" x14ac:dyDescent="0.25">
      <c r="A46" s="7" t="s">
        <v>93</v>
      </c>
      <c r="B46" s="22" t="s">
        <v>141</v>
      </c>
      <c r="C46" s="21" t="s">
        <v>113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32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v>0</v>
      </c>
      <c r="BS46" s="32">
        <v>0</v>
      </c>
      <c r="BT46" s="32">
        <v>0</v>
      </c>
      <c r="BU46" s="32">
        <v>0</v>
      </c>
      <c r="BV46" s="32">
        <v>0</v>
      </c>
      <c r="BW46" s="32">
        <v>0</v>
      </c>
      <c r="BX46" s="43" t="s">
        <v>345</v>
      </c>
    </row>
    <row r="47" spans="1:76" ht="78.75" x14ac:dyDescent="0.25">
      <c r="A47" s="7" t="s">
        <v>94</v>
      </c>
      <c r="B47" s="22" t="s">
        <v>142</v>
      </c>
      <c r="C47" s="21" t="s">
        <v>113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>
        <v>0</v>
      </c>
      <c r="BX47" s="43" t="s">
        <v>345</v>
      </c>
    </row>
    <row r="48" spans="1:76" ht="47.25" x14ac:dyDescent="0.25">
      <c r="A48" s="26" t="s">
        <v>78</v>
      </c>
      <c r="B48" s="22" t="s">
        <v>143</v>
      </c>
      <c r="C48" s="21" t="s">
        <v>113</v>
      </c>
      <c r="D48" s="32">
        <f t="shared" ref="D48:AI48" si="11">+D49+D68+D78+D79</f>
        <v>369.18</v>
      </c>
      <c r="E48" s="32">
        <f t="shared" si="11"/>
        <v>56.178000000000004</v>
      </c>
      <c r="F48" s="32">
        <f t="shared" si="11"/>
        <v>0</v>
      </c>
      <c r="G48" s="32">
        <f t="shared" si="11"/>
        <v>0</v>
      </c>
      <c r="H48" s="32">
        <f t="shared" si="11"/>
        <v>0</v>
      </c>
      <c r="I48" s="32">
        <f t="shared" si="11"/>
        <v>0</v>
      </c>
      <c r="J48" s="32">
        <f t="shared" si="11"/>
        <v>0</v>
      </c>
      <c r="K48" s="32">
        <f t="shared" si="11"/>
        <v>0</v>
      </c>
      <c r="L48" s="32">
        <f t="shared" si="11"/>
        <v>0</v>
      </c>
      <c r="M48" s="32">
        <f t="shared" si="11"/>
        <v>0</v>
      </c>
      <c r="N48" s="32">
        <f t="shared" si="11"/>
        <v>4.4230165599999998</v>
      </c>
      <c r="O48" s="32">
        <f t="shared" si="11"/>
        <v>0.63</v>
      </c>
      <c r="P48" s="32">
        <f t="shared" si="11"/>
        <v>0</v>
      </c>
      <c r="Q48" s="32">
        <f t="shared" si="11"/>
        <v>0</v>
      </c>
      <c r="R48" s="32">
        <f t="shared" si="11"/>
        <v>0</v>
      </c>
      <c r="S48" s="32">
        <f t="shared" si="11"/>
        <v>12</v>
      </c>
      <c r="T48" s="32">
        <f t="shared" si="11"/>
        <v>0</v>
      </c>
      <c r="U48" s="32">
        <f t="shared" si="11"/>
        <v>16.489999999999998</v>
      </c>
      <c r="V48" s="32">
        <f t="shared" si="11"/>
        <v>0</v>
      </c>
      <c r="W48" s="32">
        <f t="shared" si="11"/>
        <v>0</v>
      </c>
      <c r="X48" s="32">
        <f t="shared" si="11"/>
        <v>0</v>
      </c>
      <c r="Y48" s="32">
        <f t="shared" si="11"/>
        <v>0</v>
      </c>
      <c r="Z48" s="32">
        <f t="shared" si="11"/>
        <v>3</v>
      </c>
      <c r="AA48" s="32">
        <f t="shared" si="11"/>
        <v>0</v>
      </c>
      <c r="AB48" s="32">
        <f t="shared" si="11"/>
        <v>7.0960000000000001</v>
      </c>
      <c r="AC48" s="32">
        <f t="shared" si="11"/>
        <v>0</v>
      </c>
      <c r="AD48" s="32">
        <f t="shared" si="11"/>
        <v>0</v>
      </c>
      <c r="AE48" s="32">
        <f t="shared" si="11"/>
        <v>0</v>
      </c>
      <c r="AF48" s="32">
        <f t="shared" si="11"/>
        <v>0</v>
      </c>
      <c r="AG48" s="32">
        <f t="shared" si="11"/>
        <v>0</v>
      </c>
      <c r="AH48" s="32">
        <f t="shared" si="11"/>
        <v>0</v>
      </c>
      <c r="AI48" s="32">
        <f t="shared" si="11"/>
        <v>43.690000000000005</v>
      </c>
      <c r="AJ48" s="32">
        <f t="shared" ref="AJ48:BO48" si="12">+AJ49+AJ68+AJ78+AJ79</f>
        <v>0</v>
      </c>
      <c r="AK48" s="32">
        <f t="shared" si="12"/>
        <v>0</v>
      </c>
      <c r="AL48" s="32">
        <f t="shared" si="12"/>
        <v>0</v>
      </c>
      <c r="AM48" s="32">
        <f t="shared" si="12"/>
        <v>0</v>
      </c>
      <c r="AN48" s="32">
        <f t="shared" si="12"/>
        <v>0</v>
      </c>
      <c r="AO48" s="32">
        <f t="shared" si="12"/>
        <v>0</v>
      </c>
      <c r="AP48" s="32">
        <f t="shared" si="12"/>
        <v>20.884</v>
      </c>
      <c r="AQ48" s="32">
        <f t="shared" si="12"/>
        <v>0</v>
      </c>
      <c r="AR48" s="32">
        <f t="shared" si="12"/>
        <v>0</v>
      </c>
      <c r="AS48" s="32">
        <f t="shared" si="12"/>
        <v>0</v>
      </c>
      <c r="AT48" s="32">
        <f t="shared" si="12"/>
        <v>0</v>
      </c>
      <c r="AU48" s="32">
        <f t="shared" si="12"/>
        <v>0</v>
      </c>
      <c r="AV48" s="32">
        <f t="shared" si="12"/>
        <v>0</v>
      </c>
      <c r="AW48" s="32">
        <f t="shared" si="12"/>
        <v>48.08</v>
      </c>
      <c r="AX48" s="32">
        <f t="shared" si="12"/>
        <v>1.03</v>
      </c>
      <c r="AY48" s="32">
        <f t="shared" si="12"/>
        <v>0</v>
      </c>
      <c r="AZ48" s="32">
        <f t="shared" si="12"/>
        <v>1.2</v>
      </c>
      <c r="BA48" s="32">
        <f t="shared" si="12"/>
        <v>0</v>
      </c>
      <c r="BB48" s="32">
        <f t="shared" si="12"/>
        <v>0</v>
      </c>
      <c r="BC48" s="32">
        <f t="shared" si="12"/>
        <v>0</v>
      </c>
      <c r="BD48" s="32">
        <f t="shared" si="12"/>
        <v>28.198</v>
      </c>
      <c r="BE48" s="32">
        <f t="shared" si="12"/>
        <v>1.03</v>
      </c>
      <c r="BF48" s="32">
        <f t="shared" si="12"/>
        <v>0</v>
      </c>
      <c r="BG48" s="32">
        <f t="shared" si="12"/>
        <v>0</v>
      </c>
      <c r="BH48" s="32">
        <f t="shared" si="12"/>
        <v>0</v>
      </c>
      <c r="BI48" s="32">
        <f t="shared" si="12"/>
        <v>0</v>
      </c>
      <c r="BJ48" s="32">
        <f t="shared" si="12"/>
        <v>0</v>
      </c>
      <c r="BK48" s="32">
        <f t="shared" si="12"/>
        <v>108.26</v>
      </c>
      <c r="BL48" s="32">
        <f t="shared" si="12"/>
        <v>1.03</v>
      </c>
      <c r="BM48" s="32">
        <f t="shared" si="12"/>
        <v>0</v>
      </c>
      <c r="BN48" s="32">
        <f t="shared" si="12"/>
        <v>1.2</v>
      </c>
      <c r="BO48" s="32">
        <f t="shared" si="12"/>
        <v>0</v>
      </c>
      <c r="BP48" s="32">
        <f t="shared" ref="BP48:BW48" si="13">+BP49+BP68+BP78+BP79</f>
        <v>0</v>
      </c>
      <c r="BQ48" s="32">
        <f t="shared" si="13"/>
        <v>0</v>
      </c>
      <c r="BR48" s="32">
        <f t="shared" si="13"/>
        <v>56.178000000000004</v>
      </c>
      <c r="BS48" s="32">
        <f t="shared" si="13"/>
        <v>1.03</v>
      </c>
      <c r="BT48" s="32">
        <f t="shared" si="13"/>
        <v>0</v>
      </c>
      <c r="BU48" s="32">
        <f t="shared" si="13"/>
        <v>0</v>
      </c>
      <c r="BV48" s="32">
        <f t="shared" si="13"/>
        <v>0</v>
      </c>
      <c r="BW48" s="32">
        <f t="shared" si="13"/>
        <v>0</v>
      </c>
      <c r="BX48" s="43" t="s">
        <v>345</v>
      </c>
    </row>
    <row r="49" spans="1:76" ht="78.75" x14ac:dyDescent="0.25">
      <c r="A49" s="7" t="s">
        <v>83</v>
      </c>
      <c r="B49" s="22" t="s">
        <v>144</v>
      </c>
      <c r="C49" s="21" t="s">
        <v>113</v>
      </c>
      <c r="D49" s="32">
        <f>+D50+D51</f>
        <v>108.51</v>
      </c>
      <c r="E49" s="32">
        <f>+E50+E51</f>
        <v>35.344000000000001</v>
      </c>
      <c r="F49" s="32">
        <f>+F50+F51</f>
        <v>0</v>
      </c>
      <c r="G49" s="32">
        <f t="shared" ref="G49:S49" si="14">+G50+G51</f>
        <v>0</v>
      </c>
      <c r="H49" s="32">
        <f t="shared" si="14"/>
        <v>0</v>
      </c>
      <c r="I49" s="32">
        <f t="shared" si="14"/>
        <v>0</v>
      </c>
      <c r="J49" s="32">
        <f t="shared" si="14"/>
        <v>0</v>
      </c>
      <c r="K49" s="32">
        <f t="shared" si="14"/>
        <v>0</v>
      </c>
      <c r="L49" s="32">
        <f t="shared" si="14"/>
        <v>0</v>
      </c>
      <c r="M49" s="32">
        <f t="shared" si="14"/>
        <v>0</v>
      </c>
      <c r="N49" s="32">
        <f t="shared" si="14"/>
        <v>4.2227792800000001</v>
      </c>
      <c r="O49" s="32">
        <f t="shared" si="14"/>
        <v>0.63</v>
      </c>
      <c r="P49" s="32">
        <f t="shared" si="14"/>
        <v>0</v>
      </c>
      <c r="Q49" s="32">
        <f t="shared" si="14"/>
        <v>0</v>
      </c>
      <c r="R49" s="32">
        <f t="shared" si="14"/>
        <v>0</v>
      </c>
      <c r="S49" s="32">
        <f t="shared" si="14"/>
        <v>12</v>
      </c>
      <c r="T49" s="32">
        <f>+T50+T51</f>
        <v>0</v>
      </c>
      <c r="U49" s="32">
        <f t="shared" ref="U49:BW49" si="15">+U50+U51</f>
        <v>10.77</v>
      </c>
      <c r="V49" s="32">
        <f t="shared" si="15"/>
        <v>0</v>
      </c>
      <c r="W49" s="32">
        <f t="shared" si="15"/>
        <v>0</v>
      </c>
      <c r="X49" s="32">
        <f t="shared" si="15"/>
        <v>0</v>
      </c>
      <c r="Y49" s="32">
        <f t="shared" si="15"/>
        <v>0</v>
      </c>
      <c r="Z49" s="32">
        <f t="shared" si="15"/>
        <v>3</v>
      </c>
      <c r="AA49" s="32">
        <f t="shared" si="15"/>
        <v>0</v>
      </c>
      <c r="AB49" s="32">
        <f t="shared" si="15"/>
        <v>7.0960000000000001</v>
      </c>
      <c r="AC49" s="32">
        <f t="shared" si="15"/>
        <v>0</v>
      </c>
      <c r="AD49" s="32">
        <f t="shared" si="15"/>
        <v>0</v>
      </c>
      <c r="AE49" s="32">
        <f t="shared" si="15"/>
        <v>0</v>
      </c>
      <c r="AF49" s="32">
        <f t="shared" si="15"/>
        <v>0</v>
      </c>
      <c r="AG49" s="32">
        <f t="shared" si="15"/>
        <v>0</v>
      </c>
      <c r="AH49" s="32">
        <f t="shared" si="15"/>
        <v>0</v>
      </c>
      <c r="AI49" s="32">
        <f t="shared" si="15"/>
        <v>16.14</v>
      </c>
      <c r="AJ49" s="32">
        <f t="shared" si="15"/>
        <v>0</v>
      </c>
      <c r="AK49" s="32">
        <f t="shared" si="15"/>
        <v>0</v>
      </c>
      <c r="AL49" s="32">
        <f t="shared" si="15"/>
        <v>0</v>
      </c>
      <c r="AM49" s="32">
        <f t="shared" si="15"/>
        <v>0</v>
      </c>
      <c r="AN49" s="32">
        <f t="shared" si="15"/>
        <v>0</v>
      </c>
      <c r="AO49" s="32">
        <f t="shared" si="15"/>
        <v>0</v>
      </c>
      <c r="AP49" s="32">
        <f t="shared" si="15"/>
        <v>12.217999999999998</v>
      </c>
      <c r="AQ49" s="32">
        <f t="shared" si="15"/>
        <v>0</v>
      </c>
      <c r="AR49" s="32">
        <f t="shared" si="15"/>
        <v>0</v>
      </c>
      <c r="AS49" s="32">
        <f t="shared" si="15"/>
        <v>0</v>
      </c>
      <c r="AT49" s="32">
        <f t="shared" si="15"/>
        <v>0</v>
      </c>
      <c r="AU49" s="32">
        <f t="shared" si="15"/>
        <v>0</v>
      </c>
      <c r="AV49" s="32">
        <f t="shared" si="15"/>
        <v>0</v>
      </c>
      <c r="AW49" s="32">
        <f t="shared" si="15"/>
        <v>12.01</v>
      </c>
      <c r="AX49" s="32">
        <f t="shared" si="15"/>
        <v>1.03</v>
      </c>
      <c r="AY49" s="32">
        <f t="shared" si="15"/>
        <v>0</v>
      </c>
      <c r="AZ49" s="32">
        <f t="shared" si="15"/>
        <v>0</v>
      </c>
      <c r="BA49" s="32">
        <f t="shared" si="15"/>
        <v>0</v>
      </c>
      <c r="BB49" s="32">
        <f t="shared" si="15"/>
        <v>0</v>
      </c>
      <c r="BC49" s="32">
        <f t="shared" si="15"/>
        <v>0</v>
      </c>
      <c r="BD49" s="32">
        <f t="shared" si="15"/>
        <v>16.03</v>
      </c>
      <c r="BE49" s="32">
        <f t="shared" si="15"/>
        <v>1.03</v>
      </c>
      <c r="BF49" s="32">
        <f t="shared" si="15"/>
        <v>0</v>
      </c>
      <c r="BG49" s="32">
        <f t="shared" si="15"/>
        <v>0</v>
      </c>
      <c r="BH49" s="32">
        <f t="shared" si="15"/>
        <v>0</v>
      </c>
      <c r="BI49" s="32">
        <f t="shared" si="15"/>
        <v>0</v>
      </c>
      <c r="BJ49" s="32">
        <f t="shared" si="15"/>
        <v>0</v>
      </c>
      <c r="BK49" s="32">
        <f t="shared" si="15"/>
        <v>38.92</v>
      </c>
      <c r="BL49" s="32">
        <f t="shared" si="15"/>
        <v>1.03</v>
      </c>
      <c r="BM49" s="32">
        <f t="shared" si="15"/>
        <v>0</v>
      </c>
      <c r="BN49" s="32">
        <f t="shared" si="15"/>
        <v>0</v>
      </c>
      <c r="BO49" s="32">
        <f t="shared" si="15"/>
        <v>0</v>
      </c>
      <c r="BP49" s="32">
        <f t="shared" si="15"/>
        <v>0</v>
      </c>
      <c r="BQ49" s="32">
        <f t="shared" si="15"/>
        <v>0</v>
      </c>
      <c r="BR49" s="32">
        <f t="shared" si="15"/>
        <v>35.344000000000001</v>
      </c>
      <c r="BS49" s="32">
        <f t="shared" si="15"/>
        <v>1.03</v>
      </c>
      <c r="BT49" s="32">
        <f t="shared" si="15"/>
        <v>0</v>
      </c>
      <c r="BU49" s="32">
        <f t="shared" si="15"/>
        <v>0</v>
      </c>
      <c r="BV49" s="32">
        <f t="shared" si="15"/>
        <v>0</v>
      </c>
      <c r="BW49" s="32">
        <f t="shared" si="15"/>
        <v>0</v>
      </c>
      <c r="BX49" s="43" t="s">
        <v>345</v>
      </c>
    </row>
    <row r="50" spans="1:76" ht="31.5" x14ac:dyDescent="0.25">
      <c r="A50" s="7" t="s">
        <v>95</v>
      </c>
      <c r="B50" s="22" t="s">
        <v>145</v>
      </c>
      <c r="C50" s="21" t="s">
        <v>113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2">
        <v>0</v>
      </c>
      <c r="BD50" s="32">
        <v>0</v>
      </c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2">
        <v>0</v>
      </c>
      <c r="BS50" s="32">
        <v>0</v>
      </c>
      <c r="BT50" s="32">
        <v>0</v>
      </c>
      <c r="BU50" s="32">
        <v>0</v>
      </c>
      <c r="BV50" s="32">
        <v>0</v>
      </c>
      <c r="BW50" s="32">
        <v>0</v>
      </c>
      <c r="BX50" s="43" t="s">
        <v>345</v>
      </c>
    </row>
    <row r="51" spans="1:76" ht="63" x14ac:dyDescent="0.25">
      <c r="A51" s="7" t="s">
        <v>96</v>
      </c>
      <c r="B51" s="22" t="s">
        <v>146</v>
      </c>
      <c r="C51" s="21" t="s">
        <v>113</v>
      </c>
      <c r="D51" s="32">
        <f t="shared" ref="D51:AI51" si="16">SUM(D52:D67)</f>
        <v>108.51</v>
      </c>
      <c r="E51" s="32">
        <f t="shared" si="16"/>
        <v>35.344000000000001</v>
      </c>
      <c r="F51" s="32">
        <f t="shared" si="16"/>
        <v>0</v>
      </c>
      <c r="G51" s="32">
        <f t="shared" si="16"/>
        <v>0</v>
      </c>
      <c r="H51" s="32">
        <f t="shared" si="16"/>
        <v>0</v>
      </c>
      <c r="I51" s="32">
        <f t="shared" si="16"/>
        <v>0</v>
      </c>
      <c r="J51" s="32">
        <f t="shared" si="16"/>
        <v>0</v>
      </c>
      <c r="K51" s="32">
        <f t="shared" si="16"/>
        <v>0</v>
      </c>
      <c r="L51" s="32">
        <f t="shared" si="16"/>
        <v>0</v>
      </c>
      <c r="M51" s="32">
        <f t="shared" si="16"/>
        <v>0</v>
      </c>
      <c r="N51" s="32">
        <f t="shared" si="16"/>
        <v>4.2227792800000001</v>
      </c>
      <c r="O51" s="32">
        <f t="shared" si="16"/>
        <v>0.63</v>
      </c>
      <c r="P51" s="32">
        <f t="shared" si="16"/>
        <v>0</v>
      </c>
      <c r="Q51" s="32">
        <f t="shared" si="16"/>
        <v>0</v>
      </c>
      <c r="R51" s="32">
        <f t="shared" si="16"/>
        <v>0</v>
      </c>
      <c r="S51" s="32">
        <f t="shared" si="16"/>
        <v>12</v>
      </c>
      <c r="T51" s="32">
        <f t="shared" si="16"/>
        <v>0</v>
      </c>
      <c r="U51" s="32">
        <f t="shared" si="16"/>
        <v>10.77</v>
      </c>
      <c r="V51" s="32">
        <f t="shared" si="16"/>
        <v>0</v>
      </c>
      <c r="W51" s="32">
        <f t="shared" si="16"/>
        <v>0</v>
      </c>
      <c r="X51" s="32">
        <f t="shared" si="16"/>
        <v>0</v>
      </c>
      <c r="Y51" s="32">
        <f t="shared" si="16"/>
        <v>0</v>
      </c>
      <c r="Z51" s="32">
        <f t="shared" si="16"/>
        <v>3</v>
      </c>
      <c r="AA51" s="32">
        <f t="shared" si="16"/>
        <v>0</v>
      </c>
      <c r="AB51" s="32">
        <f t="shared" si="16"/>
        <v>7.0960000000000001</v>
      </c>
      <c r="AC51" s="32">
        <f t="shared" si="16"/>
        <v>0</v>
      </c>
      <c r="AD51" s="32">
        <f t="shared" si="16"/>
        <v>0</v>
      </c>
      <c r="AE51" s="32">
        <f t="shared" si="16"/>
        <v>0</v>
      </c>
      <c r="AF51" s="32">
        <f t="shared" si="16"/>
        <v>0</v>
      </c>
      <c r="AG51" s="32">
        <f t="shared" si="16"/>
        <v>0</v>
      </c>
      <c r="AH51" s="32">
        <f t="shared" si="16"/>
        <v>0</v>
      </c>
      <c r="AI51" s="32">
        <f t="shared" si="16"/>
        <v>16.14</v>
      </c>
      <c r="AJ51" s="32">
        <f t="shared" ref="AJ51:BO51" si="17">SUM(AJ52:AJ67)</f>
        <v>0</v>
      </c>
      <c r="AK51" s="32">
        <f t="shared" si="17"/>
        <v>0</v>
      </c>
      <c r="AL51" s="32">
        <f t="shared" si="17"/>
        <v>0</v>
      </c>
      <c r="AM51" s="32">
        <f t="shared" si="17"/>
        <v>0</v>
      </c>
      <c r="AN51" s="32">
        <f t="shared" si="17"/>
        <v>0</v>
      </c>
      <c r="AO51" s="32">
        <f t="shared" si="17"/>
        <v>0</v>
      </c>
      <c r="AP51" s="32">
        <f t="shared" si="17"/>
        <v>12.217999999999998</v>
      </c>
      <c r="AQ51" s="32">
        <f t="shared" si="17"/>
        <v>0</v>
      </c>
      <c r="AR51" s="32">
        <f t="shared" si="17"/>
        <v>0</v>
      </c>
      <c r="AS51" s="32">
        <f t="shared" si="17"/>
        <v>0</v>
      </c>
      <c r="AT51" s="32">
        <f t="shared" si="17"/>
        <v>0</v>
      </c>
      <c r="AU51" s="32">
        <f t="shared" si="17"/>
        <v>0</v>
      </c>
      <c r="AV51" s="32">
        <f t="shared" si="17"/>
        <v>0</v>
      </c>
      <c r="AW51" s="32">
        <f t="shared" si="17"/>
        <v>12.01</v>
      </c>
      <c r="AX51" s="32">
        <f t="shared" si="17"/>
        <v>1.03</v>
      </c>
      <c r="AY51" s="32">
        <f t="shared" si="17"/>
        <v>0</v>
      </c>
      <c r="AZ51" s="32">
        <f t="shared" si="17"/>
        <v>0</v>
      </c>
      <c r="BA51" s="32">
        <f t="shared" si="17"/>
        <v>0</v>
      </c>
      <c r="BB51" s="32">
        <f t="shared" si="17"/>
        <v>0</v>
      </c>
      <c r="BC51" s="32">
        <f t="shared" si="17"/>
        <v>0</v>
      </c>
      <c r="BD51" s="32">
        <f t="shared" si="17"/>
        <v>16.03</v>
      </c>
      <c r="BE51" s="32">
        <f t="shared" si="17"/>
        <v>1.03</v>
      </c>
      <c r="BF51" s="32">
        <f t="shared" si="17"/>
        <v>0</v>
      </c>
      <c r="BG51" s="32">
        <f t="shared" si="17"/>
        <v>0</v>
      </c>
      <c r="BH51" s="32">
        <f t="shared" si="17"/>
        <v>0</v>
      </c>
      <c r="BI51" s="32">
        <f t="shared" si="17"/>
        <v>0</v>
      </c>
      <c r="BJ51" s="32">
        <f t="shared" si="17"/>
        <v>0</v>
      </c>
      <c r="BK51" s="32">
        <f t="shared" si="17"/>
        <v>38.92</v>
      </c>
      <c r="BL51" s="32">
        <f t="shared" si="17"/>
        <v>1.03</v>
      </c>
      <c r="BM51" s="32">
        <f t="shared" si="17"/>
        <v>0</v>
      </c>
      <c r="BN51" s="32">
        <f t="shared" si="17"/>
        <v>0</v>
      </c>
      <c r="BO51" s="32">
        <f t="shared" si="17"/>
        <v>0</v>
      </c>
      <c r="BP51" s="32">
        <f t="shared" ref="BP51:BW51" si="18">SUM(BP52:BP67)</f>
        <v>0</v>
      </c>
      <c r="BQ51" s="32">
        <f t="shared" si="18"/>
        <v>0</v>
      </c>
      <c r="BR51" s="32">
        <f t="shared" si="18"/>
        <v>35.344000000000001</v>
      </c>
      <c r="BS51" s="32">
        <f t="shared" si="18"/>
        <v>1.03</v>
      </c>
      <c r="BT51" s="32">
        <f t="shared" si="18"/>
        <v>0</v>
      </c>
      <c r="BU51" s="32">
        <f t="shared" si="18"/>
        <v>0</v>
      </c>
      <c r="BV51" s="32">
        <f t="shared" si="18"/>
        <v>0</v>
      </c>
      <c r="BW51" s="32">
        <f t="shared" si="18"/>
        <v>0</v>
      </c>
      <c r="BX51" s="43" t="s">
        <v>345</v>
      </c>
    </row>
    <row r="52" spans="1:76" ht="63" x14ac:dyDescent="0.25">
      <c r="A52" s="7" t="s">
        <v>147</v>
      </c>
      <c r="B52" s="22" t="s">
        <v>148</v>
      </c>
      <c r="C52" s="21" t="s">
        <v>149</v>
      </c>
      <c r="D52" s="32">
        <v>10.98</v>
      </c>
      <c r="E52" s="32">
        <f>+AB52+AP52+BD52</f>
        <v>6.77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5.77</v>
      </c>
      <c r="V52" s="32">
        <v>0</v>
      </c>
      <c r="W52" s="32">
        <v>0</v>
      </c>
      <c r="X52" s="32">
        <v>0</v>
      </c>
      <c r="Y52" s="32">
        <v>0</v>
      </c>
      <c r="Z52" s="32">
        <v>2</v>
      </c>
      <c r="AA52" s="32">
        <v>0</v>
      </c>
      <c r="AB52" s="32">
        <v>3.54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3.23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f>+U52+AI52+AW52</f>
        <v>5.77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f>+AB52+AP52+BD52</f>
        <v>6.77</v>
      </c>
      <c r="BS52" s="32">
        <v>0</v>
      </c>
      <c r="BT52" s="32">
        <v>0</v>
      </c>
      <c r="BU52" s="32">
        <v>0</v>
      </c>
      <c r="BV52" s="32">
        <v>0</v>
      </c>
      <c r="BW52" s="32">
        <v>0</v>
      </c>
      <c r="BX52" s="44" t="s">
        <v>440</v>
      </c>
    </row>
    <row r="53" spans="1:76" ht="63" x14ac:dyDescent="0.25">
      <c r="A53" s="7" t="s">
        <v>150</v>
      </c>
      <c r="B53" s="22" t="s">
        <v>151</v>
      </c>
      <c r="C53" s="21" t="s">
        <v>152</v>
      </c>
      <c r="D53" s="32">
        <v>5.77</v>
      </c>
      <c r="E53" s="32">
        <f t="shared" ref="E53:E67" si="19">+AB53+AP53+BD53</f>
        <v>6.45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5.77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2.79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3.66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f t="shared" ref="BK53:BK67" si="20">+U53+AI53+AW53</f>
        <v>5.77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f t="shared" ref="BR53:BR67" si="21">+AB53+AP53+BD53</f>
        <v>6.45</v>
      </c>
      <c r="BS53" s="32">
        <v>0</v>
      </c>
      <c r="BT53" s="32">
        <v>0</v>
      </c>
      <c r="BU53" s="32">
        <v>0</v>
      </c>
      <c r="BV53" s="32">
        <v>0</v>
      </c>
      <c r="BW53" s="32">
        <v>0</v>
      </c>
      <c r="BX53" s="44" t="s">
        <v>328</v>
      </c>
    </row>
    <row r="54" spans="1:76" ht="63" x14ac:dyDescent="0.25">
      <c r="A54" s="7" t="s">
        <v>153</v>
      </c>
      <c r="B54" s="22" t="s">
        <v>154</v>
      </c>
      <c r="C54" s="21" t="s">
        <v>155</v>
      </c>
      <c r="D54" s="32">
        <v>1.98</v>
      </c>
      <c r="E54" s="32">
        <f t="shared" si="19"/>
        <v>1.72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1.68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1.72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>
        <f t="shared" si="20"/>
        <v>1.68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0</v>
      </c>
      <c r="BR54" s="32">
        <f t="shared" si="21"/>
        <v>1.72</v>
      </c>
      <c r="BS54" s="32">
        <v>0</v>
      </c>
      <c r="BT54" s="32">
        <v>0</v>
      </c>
      <c r="BU54" s="32">
        <v>0</v>
      </c>
      <c r="BV54" s="32">
        <v>0</v>
      </c>
      <c r="BW54" s="32">
        <v>0</v>
      </c>
      <c r="BX54" s="44" t="s">
        <v>440</v>
      </c>
    </row>
    <row r="55" spans="1:76" ht="63" x14ac:dyDescent="0.25">
      <c r="A55" s="7" t="s">
        <v>156</v>
      </c>
      <c r="B55" s="22" t="s">
        <v>157</v>
      </c>
      <c r="C55" s="21" t="s">
        <v>158</v>
      </c>
      <c r="D55" s="32">
        <v>0.98</v>
      </c>
      <c r="E55" s="32">
        <f t="shared" si="19"/>
        <v>0.41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0.98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0.41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  <c r="BD55" s="32">
        <v>0</v>
      </c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32">
        <v>0</v>
      </c>
      <c r="BK55" s="32">
        <f t="shared" si="20"/>
        <v>0.98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f t="shared" si="21"/>
        <v>0.41</v>
      </c>
      <c r="BS55" s="32">
        <v>0</v>
      </c>
      <c r="BT55" s="32">
        <v>0</v>
      </c>
      <c r="BU55" s="32">
        <v>0</v>
      </c>
      <c r="BV55" s="32">
        <v>0</v>
      </c>
      <c r="BW55" s="32">
        <v>0</v>
      </c>
      <c r="BX55" s="44" t="s">
        <v>440</v>
      </c>
    </row>
    <row r="56" spans="1:76" ht="47.25" x14ac:dyDescent="0.25">
      <c r="A56" s="7" t="s">
        <v>159</v>
      </c>
      <c r="B56" s="22" t="s">
        <v>160</v>
      </c>
      <c r="C56" s="21" t="s">
        <v>161</v>
      </c>
      <c r="D56" s="32">
        <v>1.97</v>
      </c>
      <c r="E56" s="32">
        <f t="shared" si="19"/>
        <v>2.8639999999999999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0.98</v>
      </c>
      <c r="V56" s="32">
        <v>0</v>
      </c>
      <c r="W56" s="32">
        <v>0</v>
      </c>
      <c r="X56" s="32">
        <v>0</v>
      </c>
      <c r="Y56" s="32">
        <v>0</v>
      </c>
      <c r="Z56" s="32">
        <v>1</v>
      </c>
      <c r="AA56" s="32">
        <v>0</v>
      </c>
      <c r="AB56" s="32">
        <v>0.497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0.98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0.40699999999999997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  <c r="BD56" s="32">
        <v>1.96</v>
      </c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32">
        <v>0</v>
      </c>
      <c r="BK56" s="32">
        <f t="shared" si="20"/>
        <v>1.96</v>
      </c>
      <c r="BL56" s="32">
        <v>0</v>
      </c>
      <c r="BM56" s="32">
        <v>0</v>
      </c>
      <c r="BN56" s="32">
        <v>0</v>
      </c>
      <c r="BO56" s="32">
        <v>0</v>
      </c>
      <c r="BP56" s="32">
        <v>0</v>
      </c>
      <c r="BQ56" s="32">
        <v>0</v>
      </c>
      <c r="BR56" s="32">
        <f t="shared" si="21"/>
        <v>2.8639999999999999</v>
      </c>
      <c r="BS56" s="32">
        <v>0</v>
      </c>
      <c r="BT56" s="32">
        <v>0</v>
      </c>
      <c r="BU56" s="32">
        <v>0</v>
      </c>
      <c r="BV56" s="32">
        <v>0</v>
      </c>
      <c r="BW56" s="32">
        <v>0</v>
      </c>
      <c r="BX56" s="44" t="s">
        <v>328</v>
      </c>
    </row>
    <row r="57" spans="1:76" ht="94.5" x14ac:dyDescent="0.25">
      <c r="A57" s="7" t="s">
        <v>162</v>
      </c>
      <c r="B57" s="22" t="s">
        <v>435</v>
      </c>
      <c r="C57" s="21" t="s">
        <v>163</v>
      </c>
      <c r="D57" s="32">
        <v>3.05</v>
      </c>
      <c r="E57" s="32">
        <f t="shared" si="19"/>
        <v>6.71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3.05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6.71</v>
      </c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32">
        <v>0</v>
      </c>
      <c r="BK57" s="32">
        <f t="shared" si="20"/>
        <v>3.05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2">
        <f t="shared" si="21"/>
        <v>6.71</v>
      </c>
      <c r="BS57" s="32">
        <v>0</v>
      </c>
      <c r="BT57" s="32">
        <v>0</v>
      </c>
      <c r="BU57" s="32">
        <v>0</v>
      </c>
      <c r="BV57" s="32">
        <v>0</v>
      </c>
      <c r="BW57" s="32">
        <v>0</v>
      </c>
      <c r="BX57" s="44" t="s">
        <v>329</v>
      </c>
    </row>
    <row r="58" spans="1:76" ht="31.5" x14ac:dyDescent="0.25">
      <c r="A58" s="7" t="s">
        <v>164</v>
      </c>
      <c r="B58" s="22" t="s">
        <v>165</v>
      </c>
      <c r="C58" s="21" t="s">
        <v>166</v>
      </c>
      <c r="D58" s="32">
        <v>5.93</v>
      </c>
      <c r="E58" s="32">
        <f t="shared" si="19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5.93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32">
        <v>0</v>
      </c>
      <c r="BK58" s="32">
        <f t="shared" si="20"/>
        <v>5.93</v>
      </c>
      <c r="BL58" s="32">
        <v>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2">
        <f t="shared" si="21"/>
        <v>0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44" t="s">
        <v>330</v>
      </c>
    </row>
    <row r="59" spans="1:76" ht="31.5" x14ac:dyDescent="0.25">
      <c r="A59" s="7" t="s">
        <v>167</v>
      </c>
      <c r="B59" s="22" t="s">
        <v>168</v>
      </c>
      <c r="C59" s="21" t="s">
        <v>169</v>
      </c>
      <c r="D59" s="32">
        <v>3.1</v>
      </c>
      <c r="E59" s="32">
        <f t="shared" si="19"/>
        <v>2.8719999999999999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0.51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1.379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1.4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1.133</v>
      </c>
      <c r="AQ59" s="32">
        <v>0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1.2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0.36</v>
      </c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32">
        <v>0</v>
      </c>
      <c r="BK59" s="32">
        <f t="shared" si="20"/>
        <v>3.11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f t="shared" si="21"/>
        <v>2.8719999999999999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44" t="s">
        <v>329</v>
      </c>
    </row>
    <row r="60" spans="1:76" ht="63" x14ac:dyDescent="0.25">
      <c r="A60" s="7" t="s">
        <v>170</v>
      </c>
      <c r="B60" s="22" t="s">
        <v>171</v>
      </c>
      <c r="C60" s="21" t="s">
        <v>172</v>
      </c>
      <c r="D60" s="32">
        <v>25.66</v>
      </c>
      <c r="E60" s="32">
        <f t="shared" si="19"/>
        <v>1.615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1.05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1.05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1.615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0.79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f t="shared" si="20"/>
        <v>2.89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f t="shared" si="21"/>
        <v>1.615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44" t="s">
        <v>331</v>
      </c>
    </row>
    <row r="61" spans="1:76" ht="47.25" x14ac:dyDescent="0.25">
      <c r="A61" s="7" t="s">
        <v>173</v>
      </c>
      <c r="B61" s="22" t="s">
        <v>174</v>
      </c>
      <c r="C61" s="21" t="s">
        <v>175</v>
      </c>
      <c r="D61" s="32">
        <v>6.14</v>
      </c>
      <c r="E61" s="32">
        <f t="shared" si="19"/>
        <v>2.5300000000000002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2.46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1.62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1.23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0.91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1.23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f t="shared" si="20"/>
        <v>4.92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f t="shared" si="21"/>
        <v>2.5300000000000002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44" t="s">
        <v>331</v>
      </c>
    </row>
    <row r="62" spans="1:76" ht="31.5" x14ac:dyDescent="0.25">
      <c r="A62" s="7" t="s">
        <v>176</v>
      </c>
      <c r="B62" s="22" t="s">
        <v>414</v>
      </c>
      <c r="C62" s="21" t="s">
        <v>177</v>
      </c>
      <c r="D62" s="32">
        <v>2.4500000000000002</v>
      </c>
      <c r="E62" s="32">
        <f t="shared" si="19"/>
        <v>0.18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0.16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0.18</v>
      </c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32">
        <v>0</v>
      </c>
      <c r="BK62" s="32">
        <f t="shared" si="20"/>
        <v>0.16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f t="shared" si="21"/>
        <v>0.18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44" t="s">
        <v>329</v>
      </c>
    </row>
    <row r="63" spans="1:76" ht="47.25" x14ac:dyDescent="0.25">
      <c r="A63" s="7" t="s">
        <v>178</v>
      </c>
      <c r="B63" s="22" t="s">
        <v>415</v>
      </c>
      <c r="C63" s="21" t="s">
        <v>179</v>
      </c>
      <c r="D63" s="32">
        <v>18</v>
      </c>
      <c r="E63" s="32">
        <f t="shared" si="19"/>
        <v>1.05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1.2</v>
      </c>
      <c r="AX63" s="32">
        <v>0.4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1.05</v>
      </c>
      <c r="BE63" s="32">
        <v>0.4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f t="shared" si="20"/>
        <v>1.2</v>
      </c>
      <c r="BL63" s="32">
        <f>+AX63</f>
        <v>0.4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f t="shared" si="21"/>
        <v>1.05</v>
      </c>
      <c r="BS63" s="32">
        <f>+BE63</f>
        <v>0.4</v>
      </c>
      <c r="BT63" s="32">
        <v>0</v>
      </c>
      <c r="BU63" s="32">
        <v>0</v>
      </c>
      <c r="BV63" s="32">
        <v>0</v>
      </c>
      <c r="BW63" s="32">
        <v>0</v>
      </c>
      <c r="BX63" s="44" t="s">
        <v>329</v>
      </c>
    </row>
    <row r="64" spans="1:76" ht="47.25" x14ac:dyDescent="0.25">
      <c r="A64" s="7" t="s">
        <v>180</v>
      </c>
      <c r="B64" s="22" t="s">
        <v>416</v>
      </c>
      <c r="C64" s="21" t="s">
        <v>181</v>
      </c>
      <c r="D64" s="32">
        <v>22.5</v>
      </c>
      <c r="E64" s="32">
        <f t="shared" si="19"/>
        <v>1.36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f>0.1483858024/1.18</f>
        <v>0.12575068</v>
      </c>
      <c r="O64" s="32">
        <v>0.63</v>
      </c>
      <c r="P64" s="32">
        <v>0</v>
      </c>
      <c r="Q64" s="32">
        <v>0</v>
      </c>
      <c r="R64" s="32">
        <v>0</v>
      </c>
      <c r="S64" s="32">
        <v>1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1.5</v>
      </c>
      <c r="AX64" s="32">
        <v>0.63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1.36</v>
      </c>
      <c r="BE64" s="32">
        <v>0.63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f t="shared" si="20"/>
        <v>1.5</v>
      </c>
      <c r="BL64" s="32">
        <f>+AX64</f>
        <v>0.63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f t="shared" si="21"/>
        <v>1.36</v>
      </c>
      <c r="BS64" s="32">
        <f>+BE64</f>
        <v>0.63</v>
      </c>
      <c r="BT64" s="32">
        <v>0</v>
      </c>
      <c r="BU64" s="32">
        <v>0</v>
      </c>
      <c r="BV64" s="32">
        <v>0</v>
      </c>
      <c r="BW64" s="32">
        <v>0</v>
      </c>
      <c r="BX64" s="44" t="s">
        <v>329</v>
      </c>
    </row>
    <row r="65" spans="1:76" ht="34.5" customHeight="1" x14ac:dyDescent="0.25">
      <c r="A65" s="7" t="s">
        <v>182</v>
      </c>
      <c r="B65" s="22" t="s">
        <v>301</v>
      </c>
      <c r="C65" s="21" t="s">
        <v>290</v>
      </c>
      <c r="D65" s="32">
        <v>0</v>
      </c>
      <c r="E65" s="32">
        <f t="shared" si="19"/>
        <v>0.06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f>3.2969847938/1.18</f>
        <v>2.7940549100000003</v>
      </c>
      <c r="O65" s="32">
        <v>0</v>
      </c>
      <c r="P65" s="32">
        <v>0</v>
      </c>
      <c r="Q65" s="32">
        <v>0</v>
      </c>
      <c r="R65" s="32">
        <v>0</v>
      </c>
      <c r="S65" s="32">
        <v>11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0.06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32">
        <v>0</v>
      </c>
      <c r="BK65" s="32">
        <f t="shared" si="20"/>
        <v>0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f t="shared" si="21"/>
        <v>0.06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44" t="s">
        <v>440</v>
      </c>
    </row>
    <row r="66" spans="1:76" ht="39" customHeight="1" x14ac:dyDescent="0.25">
      <c r="A66" s="7" t="s">
        <v>288</v>
      </c>
      <c r="B66" s="22" t="s">
        <v>291</v>
      </c>
      <c r="C66" s="21" t="s">
        <v>292</v>
      </c>
      <c r="D66" s="32">
        <v>0</v>
      </c>
      <c r="E66" s="39">
        <f t="shared" si="19"/>
        <v>3.0000000000000001E-3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f>1.5375089542/1.18</f>
        <v>1.30297369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3.0000000000000001E-3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2">
        <f t="shared" si="20"/>
        <v>0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2">
        <f t="shared" si="21"/>
        <v>3.0000000000000001E-3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44" t="s">
        <v>440</v>
      </c>
    </row>
    <row r="67" spans="1:76" ht="29.25" customHeight="1" x14ac:dyDescent="0.25">
      <c r="A67" s="7" t="s">
        <v>289</v>
      </c>
      <c r="B67" s="22" t="s">
        <v>183</v>
      </c>
      <c r="C67" s="21" t="s">
        <v>184</v>
      </c>
      <c r="D67" s="32">
        <v>0</v>
      </c>
      <c r="E67" s="32">
        <f t="shared" si="19"/>
        <v>0.75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0.75</v>
      </c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32">
        <v>0</v>
      </c>
      <c r="BK67" s="32">
        <f t="shared" si="20"/>
        <v>0</v>
      </c>
      <c r="BL67" s="32">
        <v>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2">
        <f t="shared" si="21"/>
        <v>0.75</v>
      </c>
      <c r="BS67" s="32">
        <v>0</v>
      </c>
      <c r="BT67" s="32">
        <v>0</v>
      </c>
      <c r="BU67" s="32">
        <v>0</v>
      </c>
      <c r="BV67" s="32">
        <v>0</v>
      </c>
      <c r="BW67" s="32">
        <v>0</v>
      </c>
      <c r="BX67" s="44" t="s">
        <v>328</v>
      </c>
    </row>
    <row r="68" spans="1:76" ht="47.25" x14ac:dyDescent="0.25">
      <c r="A68" s="26" t="s">
        <v>84</v>
      </c>
      <c r="B68" s="22" t="s">
        <v>185</v>
      </c>
      <c r="C68" s="21" t="s">
        <v>113</v>
      </c>
      <c r="D68" s="32">
        <f>+D69+D77</f>
        <v>123.68</v>
      </c>
      <c r="E68" s="32">
        <f>+E69+E77</f>
        <v>13.879999999999999</v>
      </c>
      <c r="F68" s="32">
        <f>+F69+F77</f>
        <v>0</v>
      </c>
      <c r="G68" s="32">
        <f t="shared" ref="G68:S68" si="22">+G69+G77</f>
        <v>0</v>
      </c>
      <c r="H68" s="32">
        <f t="shared" si="22"/>
        <v>0</v>
      </c>
      <c r="I68" s="32">
        <f t="shared" si="22"/>
        <v>0</v>
      </c>
      <c r="J68" s="32">
        <f t="shared" si="22"/>
        <v>0</v>
      </c>
      <c r="K68" s="32">
        <f t="shared" si="22"/>
        <v>0</v>
      </c>
      <c r="L68" s="32">
        <f t="shared" si="22"/>
        <v>0</v>
      </c>
      <c r="M68" s="32">
        <f t="shared" si="22"/>
        <v>0</v>
      </c>
      <c r="N68" s="32">
        <f t="shared" si="22"/>
        <v>0</v>
      </c>
      <c r="O68" s="32">
        <f t="shared" si="22"/>
        <v>0</v>
      </c>
      <c r="P68" s="32">
        <f t="shared" si="22"/>
        <v>0</v>
      </c>
      <c r="Q68" s="32">
        <f t="shared" si="22"/>
        <v>0</v>
      </c>
      <c r="R68" s="32">
        <f t="shared" si="22"/>
        <v>0</v>
      </c>
      <c r="S68" s="32">
        <f t="shared" si="22"/>
        <v>0</v>
      </c>
      <c r="T68" s="32">
        <f>+T69+T77</f>
        <v>0</v>
      </c>
      <c r="U68" s="32">
        <f t="shared" ref="U68:BW68" si="23">+U69+U77</f>
        <v>5.72</v>
      </c>
      <c r="V68" s="32">
        <f t="shared" si="23"/>
        <v>0</v>
      </c>
      <c r="W68" s="32">
        <f t="shared" si="23"/>
        <v>0</v>
      </c>
      <c r="X68" s="32">
        <f t="shared" si="23"/>
        <v>0</v>
      </c>
      <c r="Y68" s="32">
        <f t="shared" si="23"/>
        <v>0</v>
      </c>
      <c r="Z68" s="32">
        <f t="shared" si="23"/>
        <v>0</v>
      </c>
      <c r="AA68" s="32">
        <f t="shared" si="23"/>
        <v>0</v>
      </c>
      <c r="AB68" s="32">
        <f t="shared" si="23"/>
        <v>0</v>
      </c>
      <c r="AC68" s="32">
        <f t="shared" si="23"/>
        <v>0</v>
      </c>
      <c r="AD68" s="32">
        <f t="shared" si="23"/>
        <v>0</v>
      </c>
      <c r="AE68" s="32">
        <f t="shared" si="23"/>
        <v>0</v>
      </c>
      <c r="AF68" s="32">
        <f t="shared" si="23"/>
        <v>0</v>
      </c>
      <c r="AG68" s="32">
        <f t="shared" si="23"/>
        <v>0</v>
      </c>
      <c r="AH68" s="32">
        <f t="shared" si="23"/>
        <v>0</v>
      </c>
      <c r="AI68" s="32">
        <f t="shared" si="23"/>
        <v>16.87</v>
      </c>
      <c r="AJ68" s="32">
        <f t="shared" si="23"/>
        <v>0</v>
      </c>
      <c r="AK68" s="32">
        <f t="shared" si="23"/>
        <v>0</v>
      </c>
      <c r="AL68" s="32">
        <f t="shared" si="23"/>
        <v>0</v>
      </c>
      <c r="AM68" s="32">
        <f t="shared" si="23"/>
        <v>0</v>
      </c>
      <c r="AN68" s="32">
        <f t="shared" si="23"/>
        <v>0</v>
      </c>
      <c r="AO68" s="32">
        <f t="shared" si="23"/>
        <v>0</v>
      </c>
      <c r="AP68" s="32">
        <f t="shared" si="23"/>
        <v>4.34</v>
      </c>
      <c r="AQ68" s="32">
        <f t="shared" si="23"/>
        <v>0</v>
      </c>
      <c r="AR68" s="32">
        <f t="shared" si="23"/>
        <v>0</v>
      </c>
      <c r="AS68" s="32">
        <f t="shared" si="23"/>
        <v>0</v>
      </c>
      <c r="AT68" s="32">
        <f t="shared" si="23"/>
        <v>0</v>
      </c>
      <c r="AU68" s="32">
        <f t="shared" si="23"/>
        <v>0</v>
      </c>
      <c r="AV68" s="32">
        <f t="shared" si="23"/>
        <v>0</v>
      </c>
      <c r="AW68" s="32">
        <f t="shared" si="23"/>
        <v>23.09</v>
      </c>
      <c r="AX68" s="32">
        <f t="shared" si="23"/>
        <v>0</v>
      </c>
      <c r="AY68" s="32">
        <f t="shared" si="23"/>
        <v>0</v>
      </c>
      <c r="AZ68" s="32">
        <f t="shared" si="23"/>
        <v>1.2</v>
      </c>
      <c r="BA68" s="32">
        <f t="shared" si="23"/>
        <v>0</v>
      </c>
      <c r="BB68" s="32">
        <f t="shared" si="23"/>
        <v>0</v>
      </c>
      <c r="BC68" s="32">
        <f t="shared" si="23"/>
        <v>0</v>
      </c>
      <c r="BD68" s="32">
        <f t="shared" si="23"/>
        <v>9.5400000000000009</v>
      </c>
      <c r="BE68" s="32">
        <f t="shared" si="23"/>
        <v>0</v>
      </c>
      <c r="BF68" s="32">
        <f t="shared" si="23"/>
        <v>0</v>
      </c>
      <c r="BG68" s="32">
        <f t="shared" si="23"/>
        <v>0</v>
      </c>
      <c r="BH68" s="32">
        <f t="shared" si="23"/>
        <v>0</v>
      </c>
      <c r="BI68" s="32">
        <f t="shared" si="23"/>
        <v>0</v>
      </c>
      <c r="BJ68" s="32">
        <f t="shared" si="23"/>
        <v>0</v>
      </c>
      <c r="BK68" s="32">
        <f t="shared" si="23"/>
        <v>45.680000000000007</v>
      </c>
      <c r="BL68" s="32">
        <f t="shared" si="23"/>
        <v>0</v>
      </c>
      <c r="BM68" s="32">
        <f t="shared" si="23"/>
        <v>0</v>
      </c>
      <c r="BN68" s="32">
        <f t="shared" si="23"/>
        <v>1.2</v>
      </c>
      <c r="BO68" s="32">
        <f t="shared" si="23"/>
        <v>0</v>
      </c>
      <c r="BP68" s="32">
        <f t="shared" si="23"/>
        <v>0</v>
      </c>
      <c r="BQ68" s="32">
        <f t="shared" si="23"/>
        <v>0</v>
      </c>
      <c r="BR68" s="32">
        <f t="shared" si="23"/>
        <v>13.879999999999999</v>
      </c>
      <c r="BS68" s="32">
        <f t="shared" si="23"/>
        <v>0</v>
      </c>
      <c r="BT68" s="32">
        <f t="shared" si="23"/>
        <v>0</v>
      </c>
      <c r="BU68" s="32">
        <f t="shared" si="23"/>
        <v>0</v>
      </c>
      <c r="BV68" s="32">
        <f t="shared" si="23"/>
        <v>0</v>
      </c>
      <c r="BW68" s="32">
        <f t="shared" si="23"/>
        <v>0</v>
      </c>
      <c r="BX68" s="43" t="s">
        <v>345</v>
      </c>
    </row>
    <row r="69" spans="1:76" ht="31.5" x14ac:dyDescent="0.25">
      <c r="A69" s="7" t="s">
        <v>97</v>
      </c>
      <c r="B69" s="22" t="s">
        <v>186</v>
      </c>
      <c r="C69" s="21" t="s">
        <v>113</v>
      </c>
      <c r="D69" s="32">
        <f>SUM(D70:D76)</f>
        <v>123.68</v>
      </c>
      <c r="E69" s="32">
        <f>SUM(E70:E76)</f>
        <v>13.879999999999999</v>
      </c>
      <c r="F69" s="32">
        <f>SUM(F70:F76)</f>
        <v>0</v>
      </c>
      <c r="G69" s="32">
        <f t="shared" ref="G69:S69" si="24">SUM(G70:G76)</f>
        <v>0</v>
      </c>
      <c r="H69" s="32">
        <f t="shared" si="24"/>
        <v>0</v>
      </c>
      <c r="I69" s="32">
        <f t="shared" si="24"/>
        <v>0</v>
      </c>
      <c r="J69" s="32">
        <f t="shared" si="24"/>
        <v>0</v>
      </c>
      <c r="K69" s="32">
        <f t="shared" si="24"/>
        <v>0</v>
      </c>
      <c r="L69" s="32">
        <f t="shared" si="24"/>
        <v>0</v>
      </c>
      <c r="M69" s="32">
        <f t="shared" si="24"/>
        <v>0</v>
      </c>
      <c r="N69" s="32">
        <f t="shared" si="24"/>
        <v>0</v>
      </c>
      <c r="O69" s="32">
        <f t="shared" si="24"/>
        <v>0</v>
      </c>
      <c r="P69" s="32">
        <f t="shared" si="24"/>
        <v>0</v>
      </c>
      <c r="Q69" s="32">
        <f t="shared" si="24"/>
        <v>0</v>
      </c>
      <c r="R69" s="32">
        <f t="shared" si="24"/>
        <v>0</v>
      </c>
      <c r="S69" s="32">
        <f t="shared" si="24"/>
        <v>0</v>
      </c>
      <c r="T69" s="32">
        <f>SUM(T70:T76)</f>
        <v>0</v>
      </c>
      <c r="U69" s="32">
        <f t="shared" ref="U69:BW69" si="25">SUM(U70:U76)</f>
        <v>5.72</v>
      </c>
      <c r="V69" s="32">
        <f t="shared" si="25"/>
        <v>0</v>
      </c>
      <c r="W69" s="32">
        <f t="shared" si="25"/>
        <v>0</v>
      </c>
      <c r="X69" s="32">
        <f t="shared" si="25"/>
        <v>0</v>
      </c>
      <c r="Y69" s="32">
        <f t="shared" si="25"/>
        <v>0</v>
      </c>
      <c r="Z69" s="32">
        <f t="shared" si="25"/>
        <v>0</v>
      </c>
      <c r="AA69" s="32">
        <f t="shared" si="25"/>
        <v>0</v>
      </c>
      <c r="AB69" s="32">
        <f t="shared" si="25"/>
        <v>0</v>
      </c>
      <c r="AC69" s="32">
        <f t="shared" si="25"/>
        <v>0</v>
      </c>
      <c r="AD69" s="32">
        <f t="shared" si="25"/>
        <v>0</v>
      </c>
      <c r="AE69" s="32">
        <f t="shared" si="25"/>
        <v>0</v>
      </c>
      <c r="AF69" s="32">
        <f t="shared" si="25"/>
        <v>0</v>
      </c>
      <c r="AG69" s="32">
        <f t="shared" si="25"/>
        <v>0</v>
      </c>
      <c r="AH69" s="32">
        <f t="shared" si="25"/>
        <v>0</v>
      </c>
      <c r="AI69" s="32">
        <f t="shared" si="25"/>
        <v>16.87</v>
      </c>
      <c r="AJ69" s="32">
        <f t="shared" si="25"/>
        <v>0</v>
      </c>
      <c r="AK69" s="32">
        <f t="shared" si="25"/>
        <v>0</v>
      </c>
      <c r="AL69" s="32">
        <f t="shared" si="25"/>
        <v>0</v>
      </c>
      <c r="AM69" s="32">
        <f t="shared" si="25"/>
        <v>0</v>
      </c>
      <c r="AN69" s="32">
        <f t="shared" si="25"/>
        <v>0</v>
      </c>
      <c r="AO69" s="32">
        <f t="shared" si="25"/>
        <v>0</v>
      </c>
      <c r="AP69" s="32">
        <f t="shared" si="25"/>
        <v>4.34</v>
      </c>
      <c r="AQ69" s="32">
        <f t="shared" si="25"/>
        <v>0</v>
      </c>
      <c r="AR69" s="32">
        <f t="shared" si="25"/>
        <v>0</v>
      </c>
      <c r="AS69" s="32">
        <f t="shared" si="25"/>
        <v>0</v>
      </c>
      <c r="AT69" s="32">
        <f t="shared" si="25"/>
        <v>0</v>
      </c>
      <c r="AU69" s="32">
        <f t="shared" si="25"/>
        <v>0</v>
      </c>
      <c r="AV69" s="32">
        <f t="shared" si="25"/>
        <v>0</v>
      </c>
      <c r="AW69" s="32">
        <f t="shared" si="25"/>
        <v>23.09</v>
      </c>
      <c r="AX69" s="32">
        <f t="shared" si="25"/>
        <v>0</v>
      </c>
      <c r="AY69" s="32">
        <f t="shared" si="25"/>
        <v>0</v>
      </c>
      <c r="AZ69" s="32">
        <f t="shared" si="25"/>
        <v>1.2</v>
      </c>
      <c r="BA69" s="32">
        <f t="shared" si="25"/>
        <v>0</v>
      </c>
      <c r="BB69" s="32">
        <f t="shared" si="25"/>
        <v>0</v>
      </c>
      <c r="BC69" s="32">
        <f t="shared" si="25"/>
        <v>0</v>
      </c>
      <c r="BD69" s="32">
        <f t="shared" si="25"/>
        <v>9.5400000000000009</v>
      </c>
      <c r="BE69" s="32">
        <f t="shared" si="25"/>
        <v>0</v>
      </c>
      <c r="BF69" s="32">
        <f t="shared" si="25"/>
        <v>0</v>
      </c>
      <c r="BG69" s="32">
        <f t="shared" si="25"/>
        <v>0</v>
      </c>
      <c r="BH69" s="32">
        <f t="shared" si="25"/>
        <v>0</v>
      </c>
      <c r="BI69" s="32">
        <f t="shared" si="25"/>
        <v>0</v>
      </c>
      <c r="BJ69" s="32">
        <f t="shared" si="25"/>
        <v>0</v>
      </c>
      <c r="BK69" s="32">
        <f t="shared" si="25"/>
        <v>45.680000000000007</v>
      </c>
      <c r="BL69" s="32">
        <f t="shared" si="25"/>
        <v>0</v>
      </c>
      <c r="BM69" s="32">
        <f t="shared" si="25"/>
        <v>0</v>
      </c>
      <c r="BN69" s="32">
        <f t="shared" si="25"/>
        <v>1.2</v>
      </c>
      <c r="BO69" s="32">
        <f t="shared" si="25"/>
        <v>0</v>
      </c>
      <c r="BP69" s="32">
        <f t="shared" si="25"/>
        <v>0</v>
      </c>
      <c r="BQ69" s="32">
        <f t="shared" si="25"/>
        <v>0</v>
      </c>
      <c r="BR69" s="32">
        <f t="shared" si="25"/>
        <v>13.879999999999999</v>
      </c>
      <c r="BS69" s="32">
        <f t="shared" si="25"/>
        <v>0</v>
      </c>
      <c r="BT69" s="32">
        <f t="shared" si="25"/>
        <v>0</v>
      </c>
      <c r="BU69" s="32">
        <f t="shared" si="25"/>
        <v>0</v>
      </c>
      <c r="BV69" s="32">
        <f t="shared" si="25"/>
        <v>0</v>
      </c>
      <c r="BW69" s="32">
        <f t="shared" si="25"/>
        <v>0</v>
      </c>
      <c r="BX69" s="43" t="s">
        <v>345</v>
      </c>
    </row>
    <row r="70" spans="1:76" ht="47.25" x14ac:dyDescent="0.25">
      <c r="A70" s="7" t="s">
        <v>187</v>
      </c>
      <c r="B70" s="22" t="s">
        <v>417</v>
      </c>
      <c r="C70" s="21" t="s">
        <v>188</v>
      </c>
      <c r="D70" s="32">
        <v>90.15</v>
      </c>
      <c r="E70" s="32">
        <f t="shared" ref="E70:E76" si="26">+AB70+AP70+BD70</f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/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6.2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2">
        <v>0</v>
      </c>
      <c r="AT70" s="32">
        <v>0</v>
      </c>
      <c r="AU70" s="32">
        <v>0</v>
      </c>
      <c r="AV70" s="32">
        <v>0</v>
      </c>
      <c r="AW70" s="32">
        <v>10.029999999999999</v>
      </c>
      <c r="AX70" s="32">
        <v>0</v>
      </c>
      <c r="AY70" s="32">
        <v>0</v>
      </c>
      <c r="AZ70" s="32">
        <v>1.2</v>
      </c>
      <c r="BA70" s="32">
        <v>0</v>
      </c>
      <c r="BB70" s="32">
        <v>0</v>
      </c>
      <c r="BC70" s="32">
        <v>0</v>
      </c>
      <c r="BD70" s="32">
        <v>0</v>
      </c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32">
        <v>0</v>
      </c>
      <c r="BK70" s="32">
        <f t="shared" ref="BK70:BK76" si="27">+U70+AI70+AW70</f>
        <v>16.23</v>
      </c>
      <c r="BL70" s="32">
        <v>0</v>
      </c>
      <c r="BM70" s="32">
        <v>0</v>
      </c>
      <c r="BN70" s="32">
        <f>+AZ70</f>
        <v>1.2</v>
      </c>
      <c r="BO70" s="32">
        <v>0</v>
      </c>
      <c r="BP70" s="32">
        <v>0</v>
      </c>
      <c r="BQ70" s="32">
        <v>0</v>
      </c>
      <c r="BR70" s="32">
        <f t="shared" ref="BR70:BR76" si="28">+AB70+AP70+BD70</f>
        <v>0</v>
      </c>
      <c r="BS70" s="32">
        <v>0</v>
      </c>
      <c r="BT70" s="32">
        <v>0</v>
      </c>
      <c r="BU70" s="32">
        <v>0</v>
      </c>
      <c r="BV70" s="32">
        <v>0</v>
      </c>
      <c r="BW70" s="32">
        <v>0</v>
      </c>
      <c r="BX70" s="44" t="s">
        <v>332</v>
      </c>
    </row>
    <row r="71" spans="1:76" ht="78.75" x14ac:dyDescent="0.25">
      <c r="A71" s="7" t="s">
        <v>189</v>
      </c>
      <c r="B71" s="22" t="s">
        <v>190</v>
      </c>
      <c r="C71" s="21" t="s">
        <v>191</v>
      </c>
      <c r="D71" s="32">
        <v>11.12</v>
      </c>
      <c r="E71" s="32">
        <f t="shared" si="26"/>
        <v>2.31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2.2200000000000002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4.4400000000000004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2.31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32">
        <v>0</v>
      </c>
      <c r="AW71" s="32">
        <v>4.46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f t="shared" si="27"/>
        <v>11.120000000000001</v>
      </c>
      <c r="BL71" s="32">
        <v>0</v>
      </c>
      <c r="BM71" s="32">
        <v>0</v>
      </c>
      <c r="BN71" s="32">
        <v>0</v>
      </c>
      <c r="BO71" s="32">
        <v>0</v>
      </c>
      <c r="BP71" s="32">
        <v>0</v>
      </c>
      <c r="BQ71" s="32">
        <v>0</v>
      </c>
      <c r="BR71" s="32">
        <f t="shared" si="28"/>
        <v>2.31</v>
      </c>
      <c r="BS71" s="32">
        <v>0</v>
      </c>
      <c r="BT71" s="32">
        <v>0</v>
      </c>
      <c r="BU71" s="32">
        <v>0</v>
      </c>
      <c r="BV71" s="32">
        <v>0</v>
      </c>
      <c r="BW71" s="32">
        <v>0</v>
      </c>
      <c r="BX71" s="44" t="s">
        <v>332</v>
      </c>
    </row>
    <row r="72" spans="1:76" ht="78.75" x14ac:dyDescent="0.25">
      <c r="A72" s="7" t="s">
        <v>192</v>
      </c>
      <c r="B72" s="22" t="s">
        <v>202</v>
      </c>
      <c r="C72" s="21" t="s">
        <v>203</v>
      </c>
      <c r="D72" s="32">
        <v>9.75</v>
      </c>
      <c r="E72" s="32">
        <f t="shared" si="26"/>
        <v>2.0299999999999998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1.61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2.0299999999999998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2.0299999999999998</v>
      </c>
      <c r="AQ72" s="32">
        <v>0</v>
      </c>
      <c r="AR72" s="32">
        <v>0</v>
      </c>
      <c r="AS72" s="32">
        <v>0</v>
      </c>
      <c r="AT72" s="32">
        <v>0</v>
      </c>
      <c r="AU72" s="32">
        <v>0</v>
      </c>
      <c r="AV72" s="32">
        <v>0</v>
      </c>
      <c r="AW72" s="32">
        <v>2.0299999999999998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32">
        <v>0</v>
      </c>
      <c r="BD72" s="32">
        <v>0</v>
      </c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32">
        <v>0</v>
      </c>
      <c r="BK72" s="32">
        <f t="shared" si="27"/>
        <v>5.67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2">
        <f t="shared" si="28"/>
        <v>2.0299999999999998</v>
      </c>
      <c r="BS72" s="32">
        <v>0</v>
      </c>
      <c r="BT72" s="32">
        <v>0</v>
      </c>
      <c r="BU72" s="32">
        <v>0</v>
      </c>
      <c r="BV72" s="32">
        <v>0</v>
      </c>
      <c r="BW72" s="32">
        <v>0</v>
      </c>
      <c r="BX72" s="43" t="s">
        <v>333</v>
      </c>
    </row>
    <row r="73" spans="1:76" ht="63" x14ac:dyDescent="0.25">
      <c r="A73" s="7" t="s">
        <v>195</v>
      </c>
      <c r="B73" s="22" t="s">
        <v>205</v>
      </c>
      <c r="C73" s="21" t="s">
        <v>206</v>
      </c>
      <c r="D73" s="32">
        <v>12.66</v>
      </c>
      <c r="E73" s="32">
        <f t="shared" si="26"/>
        <v>5.72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1.89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4.2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6.57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5.72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f t="shared" si="27"/>
        <v>12.66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</v>
      </c>
      <c r="BR73" s="32">
        <f t="shared" si="28"/>
        <v>5.72</v>
      </c>
      <c r="BS73" s="32">
        <v>0</v>
      </c>
      <c r="BT73" s="32">
        <v>0</v>
      </c>
      <c r="BU73" s="32">
        <v>0</v>
      </c>
      <c r="BV73" s="32">
        <v>0</v>
      </c>
      <c r="BW73" s="32">
        <v>0</v>
      </c>
      <c r="BX73" s="44" t="s">
        <v>334</v>
      </c>
    </row>
    <row r="74" spans="1:76" ht="50.25" customHeight="1" x14ac:dyDescent="0.25">
      <c r="A74" s="7" t="s">
        <v>198</v>
      </c>
      <c r="B74" s="22" t="s">
        <v>193</v>
      </c>
      <c r="C74" s="21" t="s">
        <v>194</v>
      </c>
      <c r="D74" s="32">
        <v>0</v>
      </c>
      <c r="E74" s="32">
        <f t="shared" si="26"/>
        <v>2.92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32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32">
        <v>0</v>
      </c>
      <c r="AW74" s="32"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32">
        <v>0</v>
      </c>
      <c r="BD74" s="32">
        <v>2.92</v>
      </c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32">
        <v>0</v>
      </c>
      <c r="BK74" s="32">
        <f t="shared" si="27"/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2">
        <f t="shared" si="28"/>
        <v>2.92</v>
      </c>
      <c r="BS74" s="32">
        <v>0</v>
      </c>
      <c r="BT74" s="32">
        <v>0</v>
      </c>
      <c r="BU74" s="32">
        <v>0</v>
      </c>
      <c r="BV74" s="32">
        <v>0</v>
      </c>
      <c r="BW74" s="32">
        <v>0</v>
      </c>
      <c r="BX74" s="44" t="s">
        <v>334</v>
      </c>
    </row>
    <row r="75" spans="1:76" ht="36.75" customHeight="1" x14ac:dyDescent="0.25">
      <c r="A75" s="7" t="s">
        <v>201</v>
      </c>
      <c r="B75" s="22" t="s">
        <v>196</v>
      </c>
      <c r="C75" s="21" t="s">
        <v>197</v>
      </c>
      <c r="D75" s="32">
        <v>0</v>
      </c>
      <c r="E75" s="32">
        <f t="shared" si="26"/>
        <v>0.66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0.66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f t="shared" si="27"/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f t="shared" si="28"/>
        <v>0.66</v>
      </c>
      <c r="BS75" s="32">
        <v>0</v>
      </c>
      <c r="BT75" s="32">
        <v>0</v>
      </c>
      <c r="BU75" s="32">
        <v>0</v>
      </c>
      <c r="BV75" s="32">
        <v>0</v>
      </c>
      <c r="BW75" s="32">
        <v>0</v>
      </c>
      <c r="BX75" s="44" t="s">
        <v>334</v>
      </c>
    </row>
    <row r="76" spans="1:76" ht="39" customHeight="1" x14ac:dyDescent="0.25">
      <c r="A76" s="7" t="s">
        <v>204</v>
      </c>
      <c r="B76" s="22" t="s">
        <v>199</v>
      </c>
      <c r="C76" s="21" t="s">
        <v>200</v>
      </c>
      <c r="D76" s="32">
        <v>0</v>
      </c>
      <c r="E76" s="32">
        <f t="shared" si="26"/>
        <v>0.24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32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32">
        <v>0</v>
      </c>
      <c r="AW76" s="32"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32">
        <v>0</v>
      </c>
      <c r="BD76" s="32">
        <v>0.24</v>
      </c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32">
        <v>0</v>
      </c>
      <c r="BK76" s="32">
        <f t="shared" si="27"/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2">
        <f t="shared" si="28"/>
        <v>0.24</v>
      </c>
      <c r="BS76" s="32">
        <v>0</v>
      </c>
      <c r="BT76" s="32">
        <v>0</v>
      </c>
      <c r="BU76" s="32">
        <v>0</v>
      </c>
      <c r="BV76" s="32">
        <v>0</v>
      </c>
      <c r="BW76" s="32">
        <v>0</v>
      </c>
      <c r="BX76" s="44" t="s">
        <v>335</v>
      </c>
    </row>
    <row r="77" spans="1:76" ht="47.25" x14ac:dyDescent="0.25">
      <c r="A77" s="7" t="s">
        <v>98</v>
      </c>
      <c r="B77" s="22" t="s">
        <v>207</v>
      </c>
      <c r="C77" s="21" t="s">
        <v>113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  <c r="BW77" s="32">
        <v>0</v>
      </c>
      <c r="BX77" s="43" t="s">
        <v>345</v>
      </c>
    </row>
    <row r="78" spans="1:76" ht="47.25" x14ac:dyDescent="0.25">
      <c r="A78" s="26" t="s">
        <v>208</v>
      </c>
      <c r="B78" s="22" t="s">
        <v>209</v>
      </c>
      <c r="C78" s="21" t="s">
        <v>113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32">
        <v>0</v>
      </c>
      <c r="AW78" s="32"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2">
        <v>0</v>
      </c>
      <c r="BD78" s="32">
        <v>0</v>
      </c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  <c r="BW78" s="32">
        <v>0</v>
      </c>
      <c r="BX78" s="43" t="s">
        <v>345</v>
      </c>
    </row>
    <row r="79" spans="1:76" ht="63" x14ac:dyDescent="0.25">
      <c r="A79" s="26" t="s">
        <v>85</v>
      </c>
      <c r="B79" s="22" t="s">
        <v>210</v>
      </c>
      <c r="C79" s="21" t="s">
        <v>113</v>
      </c>
      <c r="D79" s="32">
        <f t="shared" ref="D79:AI79" si="29">+D80+D83</f>
        <v>136.99</v>
      </c>
      <c r="E79" s="32">
        <f t="shared" si="29"/>
        <v>6.9539999999999997</v>
      </c>
      <c r="F79" s="32">
        <f t="shared" si="29"/>
        <v>0</v>
      </c>
      <c r="G79" s="32">
        <f t="shared" si="29"/>
        <v>0</v>
      </c>
      <c r="H79" s="32">
        <f t="shared" si="29"/>
        <v>0</v>
      </c>
      <c r="I79" s="32">
        <f t="shared" si="29"/>
        <v>0</v>
      </c>
      <c r="J79" s="32">
        <f t="shared" si="29"/>
        <v>0</v>
      </c>
      <c r="K79" s="32">
        <f t="shared" si="29"/>
        <v>0</v>
      </c>
      <c r="L79" s="32">
        <f t="shared" si="29"/>
        <v>0</v>
      </c>
      <c r="M79" s="32">
        <f t="shared" si="29"/>
        <v>0</v>
      </c>
      <c r="N79" s="32">
        <f t="shared" si="29"/>
        <v>0.20023728000000002</v>
      </c>
      <c r="O79" s="32">
        <f t="shared" si="29"/>
        <v>0</v>
      </c>
      <c r="P79" s="32">
        <f t="shared" si="29"/>
        <v>0</v>
      </c>
      <c r="Q79" s="32">
        <f t="shared" si="29"/>
        <v>0</v>
      </c>
      <c r="R79" s="32">
        <f t="shared" si="29"/>
        <v>0</v>
      </c>
      <c r="S79" s="32">
        <f t="shared" si="29"/>
        <v>0</v>
      </c>
      <c r="T79" s="32">
        <f t="shared" si="29"/>
        <v>0</v>
      </c>
      <c r="U79" s="32">
        <f t="shared" si="29"/>
        <v>0</v>
      </c>
      <c r="V79" s="32">
        <f t="shared" si="29"/>
        <v>0</v>
      </c>
      <c r="W79" s="32">
        <f t="shared" si="29"/>
        <v>0</v>
      </c>
      <c r="X79" s="32">
        <f t="shared" si="29"/>
        <v>0</v>
      </c>
      <c r="Y79" s="32">
        <f t="shared" si="29"/>
        <v>0</v>
      </c>
      <c r="Z79" s="32">
        <f t="shared" si="29"/>
        <v>0</v>
      </c>
      <c r="AA79" s="32">
        <f t="shared" si="29"/>
        <v>0</v>
      </c>
      <c r="AB79" s="32">
        <f t="shared" si="29"/>
        <v>0</v>
      </c>
      <c r="AC79" s="32">
        <f t="shared" si="29"/>
        <v>0</v>
      </c>
      <c r="AD79" s="32">
        <f t="shared" si="29"/>
        <v>0</v>
      </c>
      <c r="AE79" s="32">
        <f t="shared" si="29"/>
        <v>0</v>
      </c>
      <c r="AF79" s="32">
        <f t="shared" si="29"/>
        <v>0</v>
      </c>
      <c r="AG79" s="32">
        <f t="shared" si="29"/>
        <v>0</v>
      </c>
      <c r="AH79" s="32">
        <f t="shared" si="29"/>
        <v>0</v>
      </c>
      <c r="AI79" s="32">
        <f t="shared" si="29"/>
        <v>10.68</v>
      </c>
      <c r="AJ79" s="32">
        <f t="shared" ref="AJ79:BO79" si="30">+AJ80+AJ83</f>
        <v>0</v>
      </c>
      <c r="AK79" s="32">
        <f t="shared" si="30"/>
        <v>0</v>
      </c>
      <c r="AL79" s="32">
        <f t="shared" si="30"/>
        <v>0</v>
      </c>
      <c r="AM79" s="32">
        <f t="shared" si="30"/>
        <v>0</v>
      </c>
      <c r="AN79" s="32">
        <f t="shared" si="30"/>
        <v>0</v>
      </c>
      <c r="AO79" s="32">
        <f t="shared" si="30"/>
        <v>0</v>
      </c>
      <c r="AP79" s="32">
        <f t="shared" si="30"/>
        <v>4.3259999999999996</v>
      </c>
      <c r="AQ79" s="32">
        <f t="shared" si="30"/>
        <v>0</v>
      </c>
      <c r="AR79" s="32">
        <f t="shared" si="30"/>
        <v>0</v>
      </c>
      <c r="AS79" s="32">
        <f t="shared" si="30"/>
        <v>0</v>
      </c>
      <c r="AT79" s="32">
        <f t="shared" si="30"/>
        <v>0</v>
      </c>
      <c r="AU79" s="32">
        <f t="shared" si="30"/>
        <v>0</v>
      </c>
      <c r="AV79" s="32">
        <f t="shared" si="30"/>
        <v>0</v>
      </c>
      <c r="AW79" s="32">
        <f t="shared" si="30"/>
        <v>12.98</v>
      </c>
      <c r="AX79" s="32">
        <f t="shared" si="30"/>
        <v>0</v>
      </c>
      <c r="AY79" s="32">
        <f t="shared" si="30"/>
        <v>0</v>
      </c>
      <c r="AZ79" s="32">
        <f t="shared" si="30"/>
        <v>0</v>
      </c>
      <c r="BA79" s="32">
        <f t="shared" si="30"/>
        <v>0</v>
      </c>
      <c r="BB79" s="32">
        <f t="shared" si="30"/>
        <v>0</v>
      </c>
      <c r="BC79" s="32">
        <f t="shared" si="30"/>
        <v>0</v>
      </c>
      <c r="BD79" s="32">
        <f t="shared" si="30"/>
        <v>2.6280000000000001</v>
      </c>
      <c r="BE79" s="32">
        <f t="shared" si="30"/>
        <v>0</v>
      </c>
      <c r="BF79" s="32">
        <f t="shared" si="30"/>
        <v>0</v>
      </c>
      <c r="BG79" s="32">
        <f t="shared" si="30"/>
        <v>0</v>
      </c>
      <c r="BH79" s="32">
        <f t="shared" si="30"/>
        <v>0</v>
      </c>
      <c r="BI79" s="32">
        <f t="shared" si="30"/>
        <v>0</v>
      </c>
      <c r="BJ79" s="32">
        <f t="shared" si="30"/>
        <v>0</v>
      </c>
      <c r="BK79" s="32">
        <f t="shared" si="30"/>
        <v>23.66</v>
      </c>
      <c r="BL79" s="32">
        <f t="shared" si="30"/>
        <v>0</v>
      </c>
      <c r="BM79" s="32">
        <f t="shared" si="30"/>
        <v>0</v>
      </c>
      <c r="BN79" s="32">
        <f t="shared" si="30"/>
        <v>0</v>
      </c>
      <c r="BO79" s="32">
        <f t="shared" si="30"/>
        <v>0</v>
      </c>
      <c r="BP79" s="32">
        <f t="shared" ref="BP79:BW79" si="31">+BP80+BP83</f>
        <v>0</v>
      </c>
      <c r="BQ79" s="32">
        <f t="shared" si="31"/>
        <v>0</v>
      </c>
      <c r="BR79" s="32">
        <f t="shared" si="31"/>
        <v>6.9539999999999997</v>
      </c>
      <c r="BS79" s="32">
        <f t="shared" si="31"/>
        <v>0</v>
      </c>
      <c r="BT79" s="32">
        <f t="shared" si="31"/>
        <v>0</v>
      </c>
      <c r="BU79" s="32">
        <f t="shared" si="31"/>
        <v>0</v>
      </c>
      <c r="BV79" s="32">
        <f t="shared" si="31"/>
        <v>0</v>
      </c>
      <c r="BW79" s="32">
        <f t="shared" si="31"/>
        <v>0</v>
      </c>
      <c r="BX79" s="43" t="s">
        <v>345</v>
      </c>
    </row>
    <row r="80" spans="1:76" ht="31.5" x14ac:dyDescent="0.25">
      <c r="A80" s="7" t="s">
        <v>99</v>
      </c>
      <c r="B80" s="22" t="s">
        <v>211</v>
      </c>
      <c r="C80" s="21" t="s">
        <v>113</v>
      </c>
      <c r="D80" s="32">
        <f t="shared" ref="D80:AI80" si="32">SUM(D81:D82)</f>
        <v>104.28</v>
      </c>
      <c r="E80" s="32">
        <f t="shared" si="32"/>
        <v>6.1139999999999999</v>
      </c>
      <c r="F80" s="32">
        <f t="shared" si="32"/>
        <v>0</v>
      </c>
      <c r="G80" s="32">
        <f t="shared" si="32"/>
        <v>0</v>
      </c>
      <c r="H80" s="32">
        <f t="shared" si="32"/>
        <v>0</v>
      </c>
      <c r="I80" s="32">
        <f t="shared" si="32"/>
        <v>0</v>
      </c>
      <c r="J80" s="32">
        <f t="shared" si="32"/>
        <v>0</v>
      </c>
      <c r="K80" s="32">
        <f t="shared" si="32"/>
        <v>0</v>
      </c>
      <c r="L80" s="32">
        <f t="shared" si="32"/>
        <v>0</v>
      </c>
      <c r="M80" s="32">
        <f t="shared" si="32"/>
        <v>0</v>
      </c>
      <c r="N80" s="32">
        <f t="shared" si="32"/>
        <v>0</v>
      </c>
      <c r="O80" s="32">
        <f t="shared" si="32"/>
        <v>0</v>
      </c>
      <c r="P80" s="32">
        <f t="shared" si="32"/>
        <v>0</v>
      </c>
      <c r="Q80" s="32">
        <f t="shared" si="32"/>
        <v>0</v>
      </c>
      <c r="R80" s="32">
        <f t="shared" si="32"/>
        <v>0</v>
      </c>
      <c r="S80" s="32">
        <f t="shared" si="32"/>
        <v>0</v>
      </c>
      <c r="T80" s="32">
        <f t="shared" si="32"/>
        <v>0</v>
      </c>
      <c r="U80" s="32">
        <f t="shared" si="32"/>
        <v>0</v>
      </c>
      <c r="V80" s="32">
        <f t="shared" si="32"/>
        <v>0</v>
      </c>
      <c r="W80" s="32">
        <f t="shared" si="32"/>
        <v>0</v>
      </c>
      <c r="X80" s="32">
        <f t="shared" si="32"/>
        <v>0</v>
      </c>
      <c r="Y80" s="32">
        <f t="shared" si="32"/>
        <v>0</v>
      </c>
      <c r="Z80" s="32">
        <f t="shared" si="32"/>
        <v>0</v>
      </c>
      <c r="AA80" s="32">
        <f t="shared" si="32"/>
        <v>0</v>
      </c>
      <c r="AB80" s="32">
        <f t="shared" si="32"/>
        <v>0</v>
      </c>
      <c r="AC80" s="32">
        <f t="shared" si="32"/>
        <v>0</v>
      </c>
      <c r="AD80" s="32">
        <f t="shared" si="32"/>
        <v>0</v>
      </c>
      <c r="AE80" s="32">
        <f t="shared" si="32"/>
        <v>0</v>
      </c>
      <c r="AF80" s="32">
        <f t="shared" si="32"/>
        <v>0</v>
      </c>
      <c r="AG80" s="32">
        <f t="shared" si="32"/>
        <v>0</v>
      </c>
      <c r="AH80" s="32">
        <f t="shared" si="32"/>
        <v>0</v>
      </c>
      <c r="AI80" s="32">
        <f t="shared" si="32"/>
        <v>3.3899999999999997</v>
      </c>
      <c r="AJ80" s="32">
        <f t="shared" ref="AJ80:BO80" si="33">SUM(AJ81:AJ82)</f>
        <v>0</v>
      </c>
      <c r="AK80" s="32">
        <f t="shared" si="33"/>
        <v>0</v>
      </c>
      <c r="AL80" s="32">
        <f t="shared" si="33"/>
        <v>0</v>
      </c>
      <c r="AM80" s="32">
        <f t="shared" si="33"/>
        <v>0</v>
      </c>
      <c r="AN80" s="32">
        <f t="shared" si="33"/>
        <v>0</v>
      </c>
      <c r="AO80" s="32">
        <f t="shared" si="33"/>
        <v>0</v>
      </c>
      <c r="AP80" s="32">
        <f t="shared" si="33"/>
        <v>4.3259999999999996</v>
      </c>
      <c r="AQ80" s="32">
        <f t="shared" si="33"/>
        <v>0</v>
      </c>
      <c r="AR80" s="32">
        <f t="shared" si="33"/>
        <v>0</v>
      </c>
      <c r="AS80" s="32">
        <f t="shared" si="33"/>
        <v>0</v>
      </c>
      <c r="AT80" s="32">
        <f t="shared" si="33"/>
        <v>0</v>
      </c>
      <c r="AU80" s="32">
        <f t="shared" si="33"/>
        <v>0</v>
      </c>
      <c r="AV80" s="32">
        <f t="shared" si="33"/>
        <v>0</v>
      </c>
      <c r="AW80" s="32">
        <f t="shared" si="33"/>
        <v>12.98</v>
      </c>
      <c r="AX80" s="32">
        <f t="shared" si="33"/>
        <v>0</v>
      </c>
      <c r="AY80" s="32">
        <f t="shared" si="33"/>
        <v>0</v>
      </c>
      <c r="AZ80" s="32">
        <f t="shared" si="33"/>
        <v>0</v>
      </c>
      <c r="BA80" s="32">
        <f t="shared" si="33"/>
        <v>0</v>
      </c>
      <c r="BB80" s="32">
        <f t="shared" si="33"/>
        <v>0</v>
      </c>
      <c r="BC80" s="32">
        <f t="shared" si="33"/>
        <v>0</v>
      </c>
      <c r="BD80" s="32">
        <f t="shared" si="33"/>
        <v>1.788</v>
      </c>
      <c r="BE80" s="32">
        <f t="shared" si="33"/>
        <v>0</v>
      </c>
      <c r="BF80" s="32">
        <f t="shared" si="33"/>
        <v>0</v>
      </c>
      <c r="BG80" s="32">
        <f t="shared" si="33"/>
        <v>0</v>
      </c>
      <c r="BH80" s="32">
        <f t="shared" si="33"/>
        <v>0</v>
      </c>
      <c r="BI80" s="32">
        <f t="shared" si="33"/>
        <v>0</v>
      </c>
      <c r="BJ80" s="32">
        <f t="shared" si="33"/>
        <v>0</v>
      </c>
      <c r="BK80" s="32">
        <f t="shared" si="33"/>
        <v>16.37</v>
      </c>
      <c r="BL80" s="32">
        <f t="shared" si="33"/>
        <v>0</v>
      </c>
      <c r="BM80" s="32">
        <f t="shared" si="33"/>
        <v>0</v>
      </c>
      <c r="BN80" s="32">
        <f t="shared" si="33"/>
        <v>0</v>
      </c>
      <c r="BO80" s="32">
        <f t="shared" si="33"/>
        <v>0</v>
      </c>
      <c r="BP80" s="32">
        <f t="shared" ref="BP80:BW80" si="34">SUM(BP81:BP82)</f>
        <v>0</v>
      </c>
      <c r="BQ80" s="32">
        <f t="shared" si="34"/>
        <v>0</v>
      </c>
      <c r="BR80" s="32">
        <f t="shared" si="34"/>
        <v>6.1139999999999999</v>
      </c>
      <c r="BS80" s="32">
        <f t="shared" si="34"/>
        <v>0</v>
      </c>
      <c r="BT80" s="32">
        <f t="shared" si="34"/>
        <v>0</v>
      </c>
      <c r="BU80" s="32">
        <f t="shared" si="34"/>
        <v>0</v>
      </c>
      <c r="BV80" s="32">
        <f t="shared" si="34"/>
        <v>0</v>
      </c>
      <c r="BW80" s="32">
        <f t="shared" si="34"/>
        <v>0</v>
      </c>
      <c r="BX80" s="43" t="s">
        <v>345</v>
      </c>
    </row>
    <row r="81" spans="1:76" ht="47.25" x14ac:dyDescent="0.25">
      <c r="A81" s="7" t="s">
        <v>212</v>
      </c>
      <c r="B81" s="22" t="s">
        <v>213</v>
      </c>
      <c r="C81" s="21" t="s">
        <v>214</v>
      </c>
      <c r="D81" s="32">
        <v>97.08</v>
      </c>
      <c r="E81" s="32">
        <f>+AB81+AP81+BD81</f>
        <v>6.1139999999999999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1.69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4.3259999999999996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7.47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1.788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f t="shared" ref="BK81:BK89" si="35">+U81+AI81+AW81</f>
        <v>9.16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f t="shared" ref="BR81:BR89" si="36">+AB81+AP81+BD81</f>
        <v>6.1139999999999999</v>
      </c>
      <c r="BS81" s="32">
        <v>0</v>
      </c>
      <c r="BT81" s="32">
        <v>0</v>
      </c>
      <c r="BU81" s="32">
        <v>0</v>
      </c>
      <c r="BV81" s="32">
        <v>0</v>
      </c>
      <c r="BW81" s="32">
        <v>0</v>
      </c>
      <c r="BX81" s="44" t="s">
        <v>441</v>
      </c>
    </row>
    <row r="82" spans="1:76" ht="63" x14ac:dyDescent="0.25">
      <c r="A82" s="7" t="s">
        <v>215</v>
      </c>
      <c r="B82" s="22" t="s">
        <v>216</v>
      </c>
      <c r="C82" s="21" t="s">
        <v>217</v>
      </c>
      <c r="D82" s="32">
        <v>7.2</v>
      </c>
      <c r="E82" s="32">
        <f>+AB82+AP82+BD82</f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1.7</v>
      </c>
      <c r="AJ82" s="32">
        <v>0</v>
      </c>
      <c r="AK82" s="32">
        <v>0</v>
      </c>
      <c r="AL82" s="32">
        <v>0</v>
      </c>
      <c r="AM82" s="32">
        <v>0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32">
        <v>0</v>
      </c>
      <c r="AT82" s="32">
        <v>0</v>
      </c>
      <c r="AU82" s="32">
        <v>0</v>
      </c>
      <c r="AV82" s="32">
        <v>0</v>
      </c>
      <c r="AW82" s="32">
        <v>5.51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32">
        <v>0</v>
      </c>
      <c r="BD82" s="32">
        <v>0</v>
      </c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32">
        <v>0</v>
      </c>
      <c r="BK82" s="32">
        <f t="shared" si="35"/>
        <v>7.21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2">
        <f t="shared" si="36"/>
        <v>0</v>
      </c>
      <c r="BS82" s="32">
        <v>0</v>
      </c>
      <c r="BT82" s="32">
        <v>0</v>
      </c>
      <c r="BU82" s="32">
        <v>0</v>
      </c>
      <c r="BV82" s="32">
        <v>0</v>
      </c>
      <c r="BW82" s="32">
        <v>0</v>
      </c>
      <c r="BX82" s="44" t="s">
        <v>442</v>
      </c>
    </row>
    <row r="83" spans="1:76" ht="47.25" x14ac:dyDescent="0.25">
      <c r="A83" s="7" t="s">
        <v>100</v>
      </c>
      <c r="B83" s="22" t="s">
        <v>218</v>
      </c>
      <c r="C83" s="21" t="s">
        <v>113</v>
      </c>
      <c r="D83" s="32">
        <f>SUM(D84:D89)</f>
        <v>32.71</v>
      </c>
      <c r="E83" s="32">
        <f>SUM(E84:E89)</f>
        <v>0.84000000000000008</v>
      </c>
      <c r="F83" s="32">
        <f>SUM(F84:F89)</f>
        <v>0</v>
      </c>
      <c r="G83" s="32">
        <f t="shared" ref="G83:S83" si="37">SUM(G84:G89)</f>
        <v>0</v>
      </c>
      <c r="H83" s="32">
        <f t="shared" si="37"/>
        <v>0</v>
      </c>
      <c r="I83" s="32">
        <f t="shared" si="37"/>
        <v>0</v>
      </c>
      <c r="J83" s="32">
        <f t="shared" si="37"/>
        <v>0</v>
      </c>
      <c r="K83" s="32">
        <f t="shared" si="37"/>
        <v>0</v>
      </c>
      <c r="L83" s="32">
        <f t="shared" si="37"/>
        <v>0</v>
      </c>
      <c r="M83" s="32">
        <f t="shared" si="37"/>
        <v>0</v>
      </c>
      <c r="N83" s="32">
        <f t="shared" si="37"/>
        <v>0.20023728000000002</v>
      </c>
      <c r="O83" s="32">
        <f t="shared" si="37"/>
        <v>0</v>
      </c>
      <c r="P83" s="32">
        <f t="shared" si="37"/>
        <v>0</v>
      </c>
      <c r="Q83" s="32">
        <f t="shared" si="37"/>
        <v>0</v>
      </c>
      <c r="R83" s="32">
        <f t="shared" si="37"/>
        <v>0</v>
      </c>
      <c r="S83" s="32">
        <f t="shared" si="37"/>
        <v>0</v>
      </c>
      <c r="T83" s="32">
        <f>SUM(T84:T89)</f>
        <v>0</v>
      </c>
      <c r="U83" s="32">
        <f t="shared" ref="U83:BW83" si="38">SUM(U84:U89)</f>
        <v>0</v>
      </c>
      <c r="V83" s="32">
        <f t="shared" si="38"/>
        <v>0</v>
      </c>
      <c r="W83" s="32">
        <f t="shared" si="38"/>
        <v>0</v>
      </c>
      <c r="X83" s="32">
        <f t="shared" si="38"/>
        <v>0</v>
      </c>
      <c r="Y83" s="32">
        <f t="shared" si="38"/>
        <v>0</v>
      </c>
      <c r="Z83" s="32">
        <f t="shared" si="38"/>
        <v>0</v>
      </c>
      <c r="AA83" s="32">
        <f t="shared" si="38"/>
        <v>0</v>
      </c>
      <c r="AB83" s="32">
        <f t="shared" si="38"/>
        <v>0</v>
      </c>
      <c r="AC83" s="32">
        <f t="shared" si="38"/>
        <v>0</v>
      </c>
      <c r="AD83" s="32">
        <f t="shared" si="38"/>
        <v>0</v>
      </c>
      <c r="AE83" s="32">
        <f t="shared" si="38"/>
        <v>0</v>
      </c>
      <c r="AF83" s="32">
        <f t="shared" si="38"/>
        <v>0</v>
      </c>
      <c r="AG83" s="32">
        <f t="shared" si="38"/>
        <v>0</v>
      </c>
      <c r="AH83" s="32">
        <f t="shared" si="38"/>
        <v>0</v>
      </c>
      <c r="AI83" s="32">
        <f t="shared" si="38"/>
        <v>7.29</v>
      </c>
      <c r="AJ83" s="32">
        <f t="shared" si="38"/>
        <v>0</v>
      </c>
      <c r="AK83" s="32">
        <f t="shared" si="38"/>
        <v>0</v>
      </c>
      <c r="AL83" s="32">
        <f t="shared" si="38"/>
        <v>0</v>
      </c>
      <c r="AM83" s="32">
        <f t="shared" si="38"/>
        <v>0</v>
      </c>
      <c r="AN83" s="32">
        <f t="shared" si="38"/>
        <v>0</v>
      </c>
      <c r="AO83" s="32">
        <f t="shared" si="38"/>
        <v>0</v>
      </c>
      <c r="AP83" s="32">
        <f t="shared" si="38"/>
        <v>0</v>
      </c>
      <c r="AQ83" s="32">
        <f t="shared" si="38"/>
        <v>0</v>
      </c>
      <c r="AR83" s="32">
        <f t="shared" si="38"/>
        <v>0</v>
      </c>
      <c r="AS83" s="32">
        <f t="shared" si="38"/>
        <v>0</v>
      </c>
      <c r="AT83" s="32">
        <f t="shared" si="38"/>
        <v>0</v>
      </c>
      <c r="AU83" s="32">
        <f t="shared" si="38"/>
        <v>0</v>
      </c>
      <c r="AV83" s="32">
        <f t="shared" si="38"/>
        <v>0</v>
      </c>
      <c r="AW83" s="32">
        <f t="shared" si="38"/>
        <v>0</v>
      </c>
      <c r="AX83" s="32">
        <f t="shared" si="38"/>
        <v>0</v>
      </c>
      <c r="AY83" s="32">
        <f t="shared" si="38"/>
        <v>0</v>
      </c>
      <c r="AZ83" s="32">
        <f t="shared" si="38"/>
        <v>0</v>
      </c>
      <c r="BA83" s="32">
        <f t="shared" si="38"/>
        <v>0</v>
      </c>
      <c r="BB83" s="32">
        <f t="shared" si="38"/>
        <v>0</v>
      </c>
      <c r="BC83" s="32">
        <f t="shared" si="38"/>
        <v>0</v>
      </c>
      <c r="BD83" s="32">
        <f t="shared" si="38"/>
        <v>0.84000000000000008</v>
      </c>
      <c r="BE83" s="32">
        <f t="shared" si="38"/>
        <v>0</v>
      </c>
      <c r="BF83" s="32">
        <f t="shared" si="38"/>
        <v>0</v>
      </c>
      <c r="BG83" s="32">
        <f t="shared" si="38"/>
        <v>0</v>
      </c>
      <c r="BH83" s="32">
        <f t="shared" si="38"/>
        <v>0</v>
      </c>
      <c r="BI83" s="32">
        <f t="shared" si="38"/>
        <v>0</v>
      </c>
      <c r="BJ83" s="32">
        <f t="shared" si="38"/>
        <v>0</v>
      </c>
      <c r="BK83" s="32">
        <f t="shared" si="38"/>
        <v>7.29</v>
      </c>
      <c r="BL83" s="32">
        <f t="shared" si="38"/>
        <v>0</v>
      </c>
      <c r="BM83" s="32">
        <f t="shared" si="38"/>
        <v>0</v>
      </c>
      <c r="BN83" s="32">
        <f t="shared" si="38"/>
        <v>0</v>
      </c>
      <c r="BO83" s="32">
        <f t="shared" si="38"/>
        <v>0</v>
      </c>
      <c r="BP83" s="32">
        <f t="shared" si="38"/>
        <v>0</v>
      </c>
      <c r="BQ83" s="32">
        <f t="shared" si="38"/>
        <v>0</v>
      </c>
      <c r="BR83" s="32">
        <f t="shared" si="38"/>
        <v>0.84000000000000008</v>
      </c>
      <c r="BS83" s="32">
        <f t="shared" si="38"/>
        <v>0</v>
      </c>
      <c r="BT83" s="32">
        <f t="shared" si="38"/>
        <v>0</v>
      </c>
      <c r="BU83" s="32">
        <f t="shared" si="38"/>
        <v>0</v>
      </c>
      <c r="BV83" s="32">
        <f t="shared" si="38"/>
        <v>0</v>
      </c>
      <c r="BW83" s="32">
        <f t="shared" si="38"/>
        <v>0</v>
      </c>
      <c r="BX83" s="43" t="s">
        <v>345</v>
      </c>
    </row>
    <row r="84" spans="1:76" ht="31.5" x14ac:dyDescent="0.25">
      <c r="A84" s="7" t="s">
        <v>219</v>
      </c>
      <c r="B84" s="22" t="s">
        <v>220</v>
      </c>
      <c r="C84" s="21" t="s">
        <v>221</v>
      </c>
      <c r="D84" s="32">
        <v>2.54</v>
      </c>
      <c r="E84" s="32">
        <f t="shared" ref="E84:E89" si="39">+AB84+AP84+BD84</f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2.54</v>
      </c>
      <c r="AJ84" s="32">
        <v>0</v>
      </c>
      <c r="AK84" s="32">
        <v>0</v>
      </c>
      <c r="AL84" s="32">
        <v>0</v>
      </c>
      <c r="AM84" s="32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32">
        <v>0</v>
      </c>
      <c r="AW84" s="32">
        <v>0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2">
        <v>0</v>
      </c>
      <c r="BD84" s="32">
        <v>0</v>
      </c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32">
        <v>0</v>
      </c>
      <c r="BK84" s="32">
        <f t="shared" si="35"/>
        <v>2.54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2">
        <f t="shared" si="36"/>
        <v>0</v>
      </c>
      <c r="BS84" s="32">
        <v>0</v>
      </c>
      <c r="BT84" s="32">
        <v>0</v>
      </c>
      <c r="BU84" s="32">
        <v>0</v>
      </c>
      <c r="BV84" s="32">
        <v>0</v>
      </c>
      <c r="BW84" s="32">
        <v>0</v>
      </c>
      <c r="BX84" s="44" t="s">
        <v>443</v>
      </c>
    </row>
    <row r="85" spans="1:76" ht="47.25" x14ac:dyDescent="0.25">
      <c r="A85" s="7" t="s">
        <v>222</v>
      </c>
      <c r="B85" s="22" t="s">
        <v>223</v>
      </c>
      <c r="C85" s="21" t="s">
        <v>224</v>
      </c>
      <c r="D85" s="32">
        <v>0.51</v>
      </c>
      <c r="E85" s="32">
        <f t="shared" si="39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0.51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32">
        <v>0</v>
      </c>
      <c r="AW85" s="32"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32">
        <v>0</v>
      </c>
      <c r="BD85" s="32">
        <v>0</v>
      </c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32">
        <v>0</v>
      </c>
      <c r="BK85" s="32">
        <f t="shared" si="35"/>
        <v>0.51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2">
        <f t="shared" si="36"/>
        <v>0</v>
      </c>
      <c r="BS85" s="32">
        <v>0</v>
      </c>
      <c r="BT85" s="32">
        <v>0</v>
      </c>
      <c r="BU85" s="32">
        <v>0</v>
      </c>
      <c r="BV85" s="32">
        <v>0</v>
      </c>
      <c r="BW85" s="32">
        <v>0</v>
      </c>
      <c r="BX85" s="44" t="s">
        <v>442</v>
      </c>
    </row>
    <row r="86" spans="1:76" ht="63" x14ac:dyDescent="0.25">
      <c r="A86" s="7" t="s">
        <v>225</v>
      </c>
      <c r="B86" s="22" t="s">
        <v>226</v>
      </c>
      <c r="C86" s="21" t="s">
        <v>227</v>
      </c>
      <c r="D86" s="32">
        <v>29.66</v>
      </c>
      <c r="E86" s="32">
        <f t="shared" si="39"/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4.24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32">
        <v>0</v>
      </c>
      <c r="BD86" s="32">
        <v>0</v>
      </c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32">
        <v>0</v>
      </c>
      <c r="BK86" s="32">
        <f t="shared" si="35"/>
        <v>4.24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2">
        <f t="shared" si="36"/>
        <v>0</v>
      </c>
      <c r="BS86" s="32">
        <v>0</v>
      </c>
      <c r="BT86" s="32">
        <v>0</v>
      </c>
      <c r="BU86" s="32">
        <v>0</v>
      </c>
      <c r="BV86" s="32">
        <v>0</v>
      </c>
      <c r="BW86" s="32">
        <v>0</v>
      </c>
      <c r="BX86" s="44" t="s">
        <v>336</v>
      </c>
    </row>
    <row r="87" spans="1:76" ht="31.5" x14ac:dyDescent="0.25">
      <c r="A87" s="7" t="s">
        <v>228</v>
      </c>
      <c r="B87" s="22" t="s">
        <v>418</v>
      </c>
      <c r="C87" s="21" t="s">
        <v>229</v>
      </c>
      <c r="D87" s="32">
        <v>0</v>
      </c>
      <c r="E87" s="32">
        <f t="shared" si="39"/>
        <v>0.41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f>0.2362799904/1.18</f>
        <v>0.20023728000000002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2">
        <v>0</v>
      </c>
      <c r="BD87" s="32">
        <v>0.41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f t="shared" si="35"/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2">
        <f t="shared" si="36"/>
        <v>0.41</v>
      </c>
      <c r="BS87" s="32">
        <v>0</v>
      </c>
      <c r="BT87" s="32">
        <v>0</v>
      </c>
      <c r="BU87" s="32">
        <v>0</v>
      </c>
      <c r="BV87" s="32">
        <v>0</v>
      </c>
      <c r="BW87" s="32">
        <v>0</v>
      </c>
      <c r="BX87" s="44" t="s">
        <v>337</v>
      </c>
    </row>
    <row r="88" spans="1:76" ht="31.5" x14ac:dyDescent="0.25">
      <c r="A88" s="7" t="s">
        <v>230</v>
      </c>
      <c r="B88" s="22" t="s">
        <v>419</v>
      </c>
      <c r="C88" s="21" t="s">
        <v>231</v>
      </c>
      <c r="D88" s="32">
        <v>0</v>
      </c>
      <c r="E88" s="32">
        <f t="shared" si="39"/>
        <v>0.09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32">
        <v>0</v>
      </c>
      <c r="AW88" s="32"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32">
        <v>0</v>
      </c>
      <c r="BD88" s="32">
        <v>0.09</v>
      </c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32">
        <v>0</v>
      </c>
      <c r="BK88" s="32">
        <f t="shared" si="35"/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2">
        <f t="shared" si="36"/>
        <v>0.09</v>
      </c>
      <c r="BS88" s="32">
        <v>0</v>
      </c>
      <c r="BT88" s="32">
        <v>0</v>
      </c>
      <c r="BU88" s="32">
        <v>0</v>
      </c>
      <c r="BV88" s="32">
        <v>0</v>
      </c>
      <c r="BW88" s="32">
        <v>0</v>
      </c>
      <c r="BX88" s="44" t="s">
        <v>337</v>
      </c>
    </row>
    <row r="89" spans="1:76" ht="47.25" x14ac:dyDescent="0.25">
      <c r="A89" s="7" t="s">
        <v>232</v>
      </c>
      <c r="B89" s="22" t="s">
        <v>233</v>
      </c>
      <c r="C89" s="21" t="s">
        <v>234</v>
      </c>
      <c r="D89" s="32">
        <v>0</v>
      </c>
      <c r="E89" s="32">
        <f t="shared" si="39"/>
        <v>0.34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2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32">
        <v>0</v>
      </c>
      <c r="AT89" s="32">
        <v>0</v>
      </c>
      <c r="AU89" s="32">
        <v>0</v>
      </c>
      <c r="AV89" s="32">
        <v>0</v>
      </c>
      <c r="AW89" s="32"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32">
        <v>0</v>
      </c>
      <c r="BD89" s="32">
        <v>0.34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f t="shared" si="35"/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2">
        <f t="shared" si="36"/>
        <v>0.34</v>
      </c>
      <c r="BS89" s="32">
        <v>0</v>
      </c>
      <c r="BT89" s="32">
        <v>0</v>
      </c>
      <c r="BU89" s="32">
        <v>0</v>
      </c>
      <c r="BV89" s="32">
        <v>0</v>
      </c>
      <c r="BW89" s="32">
        <v>0</v>
      </c>
      <c r="BX89" s="44" t="s">
        <v>337</v>
      </c>
    </row>
    <row r="90" spans="1:76" ht="63" x14ac:dyDescent="0.25">
      <c r="A90" s="26" t="s">
        <v>105</v>
      </c>
      <c r="B90" s="22" t="s">
        <v>235</v>
      </c>
      <c r="C90" s="21" t="s">
        <v>113</v>
      </c>
      <c r="D90" s="32">
        <f>+D91+D92</f>
        <v>1323.35</v>
      </c>
      <c r="E90" s="32">
        <f>+E91+E92</f>
        <v>385.64</v>
      </c>
      <c r="F90" s="32">
        <f>+F91+F92</f>
        <v>0</v>
      </c>
      <c r="G90" s="32">
        <f t="shared" ref="G90:S90" si="40">+G91+G92</f>
        <v>0</v>
      </c>
      <c r="H90" s="32">
        <f t="shared" si="40"/>
        <v>0</v>
      </c>
      <c r="I90" s="32">
        <f t="shared" si="40"/>
        <v>0</v>
      </c>
      <c r="J90" s="32">
        <f t="shared" si="40"/>
        <v>0</v>
      </c>
      <c r="K90" s="32">
        <f t="shared" si="40"/>
        <v>0</v>
      </c>
      <c r="L90" s="32">
        <f t="shared" si="40"/>
        <v>0</v>
      </c>
      <c r="M90" s="32">
        <f t="shared" si="40"/>
        <v>0</v>
      </c>
      <c r="N90" s="32">
        <f t="shared" si="40"/>
        <v>7.7966101600000002</v>
      </c>
      <c r="O90" s="32">
        <f t="shared" si="40"/>
        <v>0</v>
      </c>
      <c r="P90" s="32">
        <f t="shared" si="40"/>
        <v>0</v>
      </c>
      <c r="Q90" s="32">
        <f t="shared" si="40"/>
        <v>0</v>
      </c>
      <c r="R90" s="32">
        <f t="shared" si="40"/>
        <v>0</v>
      </c>
      <c r="S90" s="32">
        <f t="shared" si="40"/>
        <v>0</v>
      </c>
      <c r="T90" s="32">
        <f>+T91+T92</f>
        <v>0</v>
      </c>
      <c r="U90" s="32">
        <f t="shared" ref="U90:BW90" si="41">+U91+U92</f>
        <v>375.71</v>
      </c>
      <c r="V90" s="32">
        <f t="shared" si="41"/>
        <v>0</v>
      </c>
      <c r="W90" s="32">
        <f t="shared" si="41"/>
        <v>30</v>
      </c>
      <c r="X90" s="32">
        <f t="shared" si="41"/>
        <v>0</v>
      </c>
      <c r="Y90" s="32">
        <f t="shared" si="41"/>
        <v>0</v>
      </c>
      <c r="Z90" s="32">
        <f t="shared" si="41"/>
        <v>2</v>
      </c>
      <c r="AA90" s="32">
        <f t="shared" si="41"/>
        <v>0</v>
      </c>
      <c r="AB90" s="32">
        <f t="shared" si="41"/>
        <v>0</v>
      </c>
      <c r="AC90" s="32">
        <f t="shared" si="41"/>
        <v>0</v>
      </c>
      <c r="AD90" s="32">
        <f t="shared" si="41"/>
        <v>0</v>
      </c>
      <c r="AE90" s="32">
        <f t="shared" si="41"/>
        <v>0</v>
      </c>
      <c r="AF90" s="32">
        <f t="shared" si="41"/>
        <v>0</v>
      </c>
      <c r="AG90" s="32">
        <f t="shared" si="41"/>
        <v>0</v>
      </c>
      <c r="AH90" s="32">
        <f t="shared" si="41"/>
        <v>0</v>
      </c>
      <c r="AI90" s="32">
        <f t="shared" si="41"/>
        <v>157.11000000000001</v>
      </c>
      <c r="AJ90" s="32">
        <f t="shared" si="41"/>
        <v>0</v>
      </c>
      <c r="AK90" s="32">
        <f t="shared" si="41"/>
        <v>0</v>
      </c>
      <c r="AL90" s="32">
        <f t="shared" si="41"/>
        <v>0.6</v>
      </c>
      <c r="AM90" s="32">
        <f t="shared" si="41"/>
        <v>0</v>
      </c>
      <c r="AN90" s="32">
        <f t="shared" si="41"/>
        <v>0</v>
      </c>
      <c r="AO90" s="32">
        <f t="shared" si="41"/>
        <v>0</v>
      </c>
      <c r="AP90" s="32">
        <f t="shared" si="41"/>
        <v>0</v>
      </c>
      <c r="AQ90" s="32">
        <f t="shared" si="41"/>
        <v>0</v>
      </c>
      <c r="AR90" s="32">
        <f t="shared" si="41"/>
        <v>0</v>
      </c>
      <c r="AS90" s="32">
        <f t="shared" si="41"/>
        <v>0</v>
      </c>
      <c r="AT90" s="32">
        <f t="shared" si="41"/>
        <v>0</v>
      </c>
      <c r="AU90" s="32">
        <f t="shared" si="41"/>
        <v>0</v>
      </c>
      <c r="AV90" s="32">
        <f t="shared" si="41"/>
        <v>0</v>
      </c>
      <c r="AW90" s="32">
        <f t="shared" si="41"/>
        <v>148.89999999999998</v>
      </c>
      <c r="AX90" s="32">
        <f t="shared" si="41"/>
        <v>125</v>
      </c>
      <c r="AY90" s="32">
        <f t="shared" si="41"/>
        <v>0</v>
      </c>
      <c r="AZ90" s="32">
        <f t="shared" si="41"/>
        <v>0</v>
      </c>
      <c r="BA90" s="32">
        <f t="shared" si="41"/>
        <v>0</v>
      </c>
      <c r="BB90" s="32">
        <f t="shared" si="41"/>
        <v>0</v>
      </c>
      <c r="BC90" s="32">
        <f t="shared" si="41"/>
        <v>0</v>
      </c>
      <c r="BD90" s="32">
        <f t="shared" si="41"/>
        <v>385.64</v>
      </c>
      <c r="BE90" s="32">
        <f t="shared" si="41"/>
        <v>0</v>
      </c>
      <c r="BF90" s="32">
        <f t="shared" si="41"/>
        <v>30</v>
      </c>
      <c r="BG90" s="32">
        <f t="shared" si="41"/>
        <v>0</v>
      </c>
      <c r="BH90" s="32">
        <f t="shared" si="41"/>
        <v>0</v>
      </c>
      <c r="BI90" s="32">
        <f t="shared" si="41"/>
        <v>0</v>
      </c>
      <c r="BJ90" s="32">
        <f t="shared" si="41"/>
        <v>0</v>
      </c>
      <c r="BK90" s="32">
        <f t="shared" si="41"/>
        <v>681.71999999999991</v>
      </c>
      <c r="BL90" s="32">
        <f t="shared" si="41"/>
        <v>125</v>
      </c>
      <c r="BM90" s="32">
        <f t="shared" si="41"/>
        <v>30</v>
      </c>
      <c r="BN90" s="32">
        <f t="shared" si="41"/>
        <v>0.6</v>
      </c>
      <c r="BO90" s="32">
        <f t="shared" si="41"/>
        <v>0</v>
      </c>
      <c r="BP90" s="32">
        <f t="shared" si="41"/>
        <v>0</v>
      </c>
      <c r="BQ90" s="32">
        <f t="shared" si="41"/>
        <v>0</v>
      </c>
      <c r="BR90" s="32">
        <f t="shared" si="41"/>
        <v>385.64</v>
      </c>
      <c r="BS90" s="32">
        <f t="shared" si="41"/>
        <v>125</v>
      </c>
      <c r="BT90" s="32">
        <f t="shared" si="41"/>
        <v>30</v>
      </c>
      <c r="BU90" s="32">
        <f t="shared" si="41"/>
        <v>0</v>
      </c>
      <c r="BV90" s="32">
        <f t="shared" si="41"/>
        <v>0</v>
      </c>
      <c r="BW90" s="32">
        <f t="shared" si="41"/>
        <v>0</v>
      </c>
      <c r="BX90" s="43" t="s">
        <v>345</v>
      </c>
    </row>
    <row r="91" spans="1:76" ht="63" x14ac:dyDescent="0.25">
      <c r="A91" s="7" t="s">
        <v>236</v>
      </c>
      <c r="B91" s="22" t="s">
        <v>237</v>
      </c>
      <c r="C91" s="21" t="s">
        <v>113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32">
        <v>0</v>
      </c>
      <c r="AT91" s="32">
        <v>0</v>
      </c>
      <c r="AU91" s="32">
        <v>0</v>
      </c>
      <c r="AV91" s="32">
        <v>0</v>
      </c>
      <c r="AW91" s="32">
        <v>0</v>
      </c>
      <c r="AX91" s="32">
        <v>0</v>
      </c>
      <c r="AY91" s="32">
        <v>0</v>
      </c>
      <c r="AZ91" s="32">
        <v>0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>
        <v>0</v>
      </c>
      <c r="BL91" s="32">
        <v>0</v>
      </c>
      <c r="BM91" s="32">
        <v>0</v>
      </c>
      <c r="BN91" s="32">
        <v>0</v>
      </c>
      <c r="BO91" s="32">
        <v>0</v>
      </c>
      <c r="BP91" s="32">
        <v>0</v>
      </c>
      <c r="BQ91" s="32">
        <v>0</v>
      </c>
      <c r="BR91" s="32">
        <v>0</v>
      </c>
      <c r="BS91" s="32">
        <v>0</v>
      </c>
      <c r="BT91" s="32">
        <v>0</v>
      </c>
      <c r="BU91" s="32">
        <v>0</v>
      </c>
      <c r="BV91" s="32">
        <v>0</v>
      </c>
      <c r="BW91" s="32">
        <v>0</v>
      </c>
      <c r="BX91" s="43" t="s">
        <v>345</v>
      </c>
    </row>
    <row r="92" spans="1:76" ht="63" x14ac:dyDescent="0.25">
      <c r="A92" s="26" t="s">
        <v>238</v>
      </c>
      <c r="B92" s="22" t="s">
        <v>239</v>
      </c>
      <c r="C92" s="21" t="s">
        <v>113</v>
      </c>
      <c r="D92" s="32">
        <f>SUM(D93:D97)</f>
        <v>1323.35</v>
      </c>
      <c r="E92" s="32">
        <f>SUM(E93:E97)</f>
        <v>385.64</v>
      </c>
      <c r="F92" s="32">
        <f>SUM(F93:F97)</f>
        <v>0</v>
      </c>
      <c r="G92" s="32">
        <f t="shared" ref="G92:S92" si="42">SUM(G93:G97)</f>
        <v>0</v>
      </c>
      <c r="H92" s="32">
        <f t="shared" si="42"/>
        <v>0</v>
      </c>
      <c r="I92" s="32">
        <f t="shared" si="42"/>
        <v>0</v>
      </c>
      <c r="J92" s="32">
        <f t="shared" si="42"/>
        <v>0</v>
      </c>
      <c r="K92" s="32">
        <f t="shared" si="42"/>
        <v>0</v>
      </c>
      <c r="L92" s="32">
        <f t="shared" si="42"/>
        <v>0</v>
      </c>
      <c r="M92" s="32">
        <f t="shared" si="42"/>
        <v>0</v>
      </c>
      <c r="N92" s="32">
        <f t="shared" si="42"/>
        <v>7.7966101600000002</v>
      </c>
      <c r="O92" s="32">
        <f t="shared" si="42"/>
        <v>0</v>
      </c>
      <c r="P92" s="32">
        <f t="shared" si="42"/>
        <v>0</v>
      </c>
      <c r="Q92" s="32">
        <f t="shared" si="42"/>
        <v>0</v>
      </c>
      <c r="R92" s="32">
        <f t="shared" si="42"/>
        <v>0</v>
      </c>
      <c r="S92" s="32">
        <f t="shared" si="42"/>
        <v>0</v>
      </c>
      <c r="T92" s="32">
        <f>SUM(T93:T97)</f>
        <v>0</v>
      </c>
      <c r="U92" s="32">
        <f t="shared" ref="U92:BW92" si="43">SUM(U93:U97)</f>
        <v>375.71</v>
      </c>
      <c r="V92" s="32">
        <f t="shared" si="43"/>
        <v>0</v>
      </c>
      <c r="W92" s="32">
        <f t="shared" si="43"/>
        <v>30</v>
      </c>
      <c r="X92" s="32">
        <f t="shared" si="43"/>
        <v>0</v>
      </c>
      <c r="Y92" s="32">
        <f t="shared" si="43"/>
        <v>0</v>
      </c>
      <c r="Z92" s="32">
        <f t="shared" si="43"/>
        <v>2</v>
      </c>
      <c r="AA92" s="32">
        <f t="shared" si="43"/>
        <v>0</v>
      </c>
      <c r="AB92" s="32">
        <f t="shared" si="43"/>
        <v>0</v>
      </c>
      <c r="AC92" s="32">
        <f t="shared" si="43"/>
        <v>0</v>
      </c>
      <c r="AD92" s="32">
        <f t="shared" si="43"/>
        <v>0</v>
      </c>
      <c r="AE92" s="32">
        <f t="shared" si="43"/>
        <v>0</v>
      </c>
      <c r="AF92" s="32">
        <f t="shared" si="43"/>
        <v>0</v>
      </c>
      <c r="AG92" s="32">
        <f t="shared" si="43"/>
        <v>0</v>
      </c>
      <c r="AH92" s="32">
        <f t="shared" si="43"/>
        <v>0</v>
      </c>
      <c r="AI92" s="32">
        <f t="shared" si="43"/>
        <v>157.11000000000001</v>
      </c>
      <c r="AJ92" s="32">
        <f t="shared" si="43"/>
        <v>0</v>
      </c>
      <c r="AK92" s="32">
        <f t="shared" si="43"/>
        <v>0</v>
      </c>
      <c r="AL92" s="32">
        <f t="shared" si="43"/>
        <v>0.6</v>
      </c>
      <c r="AM92" s="32">
        <f t="shared" si="43"/>
        <v>0</v>
      </c>
      <c r="AN92" s="32">
        <f t="shared" si="43"/>
        <v>0</v>
      </c>
      <c r="AO92" s="32">
        <f t="shared" si="43"/>
        <v>0</v>
      </c>
      <c r="AP92" s="32">
        <f t="shared" si="43"/>
        <v>0</v>
      </c>
      <c r="AQ92" s="32">
        <f t="shared" si="43"/>
        <v>0</v>
      </c>
      <c r="AR92" s="32">
        <f t="shared" si="43"/>
        <v>0</v>
      </c>
      <c r="AS92" s="32">
        <f t="shared" si="43"/>
        <v>0</v>
      </c>
      <c r="AT92" s="32">
        <f t="shared" si="43"/>
        <v>0</v>
      </c>
      <c r="AU92" s="32">
        <f t="shared" si="43"/>
        <v>0</v>
      </c>
      <c r="AV92" s="32">
        <f t="shared" si="43"/>
        <v>0</v>
      </c>
      <c r="AW92" s="32">
        <f t="shared" si="43"/>
        <v>148.89999999999998</v>
      </c>
      <c r="AX92" s="32">
        <f t="shared" si="43"/>
        <v>125</v>
      </c>
      <c r="AY92" s="32">
        <f t="shared" si="43"/>
        <v>0</v>
      </c>
      <c r="AZ92" s="32">
        <f t="shared" si="43"/>
        <v>0</v>
      </c>
      <c r="BA92" s="32">
        <f t="shared" si="43"/>
        <v>0</v>
      </c>
      <c r="BB92" s="32">
        <f t="shared" si="43"/>
        <v>0</v>
      </c>
      <c r="BC92" s="32">
        <f t="shared" si="43"/>
        <v>0</v>
      </c>
      <c r="BD92" s="32">
        <f t="shared" si="43"/>
        <v>385.64</v>
      </c>
      <c r="BE92" s="32">
        <f t="shared" si="43"/>
        <v>0</v>
      </c>
      <c r="BF92" s="32">
        <f t="shared" si="43"/>
        <v>30</v>
      </c>
      <c r="BG92" s="32">
        <f t="shared" si="43"/>
        <v>0</v>
      </c>
      <c r="BH92" s="32">
        <f t="shared" si="43"/>
        <v>0</v>
      </c>
      <c r="BI92" s="32">
        <f t="shared" si="43"/>
        <v>0</v>
      </c>
      <c r="BJ92" s="32">
        <f t="shared" si="43"/>
        <v>0</v>
      </c>
      <c r="BK92" s="32">
        <f t="shared" si="43"/>
        <v>681.71999999999991</v>
      </c>
      <c r="BL92" s="32">
        <f t="shared" si="43"/>
        <v>125</v>
      </c>
      <c r="BM92" s="32">
        <f t="shared" si="43"/>
        <v>30</v>
      </c>
      <c r="BN92" s="32">
        <f t="shared" si="43"/>
        <v>0.6</v>
      </c>
      <c r="BO92" s="32">
        <f t="shared" si="43"/>
        <v>0</v>
      </c>
      <c r="BP92" s="32">
        <f t="shared" si="43"/>
        <v>0</v>
      </c>
      <c r="BQ92" s="32">
        <f t="shared" si="43"/>
        <v>0</v>
      </c>
      <c r="BR92" s="32">
        <f t="shared" si="43"/>
        <v>385.64</v>
      </c>
      <c r="BS92" s="32">
        <f t="shared" si="43"/>
        <v>125</v>
      </c>
      <c r="BT92" s="32">
        <f t="shared" si="43"/>
        <v>30</v>
      </c>
      <c r="BU92" s="32">
        <f t="shared" si="43"/>
        <v>0</v>
      </c>
      <c r="BV92" s="32">
        <f t="shared" si="43"/>
        <v>0</v>
      </c>
      <c r="BW92" s="32">
        <f t="shared" si="43"/>
        <v>0</v>
      </c>
      <c r="BX92" s="43" t="s">
        <v>345</v>
      </c>
    </row>
    <row r="93" spans="1:76" ht="47.25" x14ac:dyDescent="0.25">
      <c r="A93" s="7" t="s">
        <v>240</v>
      </c>
      <c r="B93" s="22" t="s">
        <v>241</v>
      </c>
      <c r="C93" s="21" t="s">
        <v>242</v>
      </c>
      <c r="D93" s="32">
        <v>186.67</v>
      </c>
      <c r="E93" s="32">
        <f>+AB93+AP93+BD93</f>
        <v>85.5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186.67</v>
      </c>
      <c r="V93" s="32"/>
      <c r="W93" s="32">
        <v>30</v>
      </c>
      <c r="X93" s="32"/>
      <c r="Y93" s="32"/>
      <c r="Z93" s="32">
        <v>2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85.5</v>
      </c>
      <c r="BE93" s="32">
        <v>0</v>
      </c>
      <c r="BF93" s="32">
        <v>30</v>
      </c>
      <c r="BG93" s="32">
        <v>0</v>
      </c>
      <c r="BH93" s="32">
        <v>0</v>
      </c>
      <c r="BI93" s="32">
        <v>0</v>
      </c>
      <c r="BJ93" s="32">
        <v>0</v>
      </c>
      <c r="BK93" s="32">
        <f>+U93+AI93+AW93</f>
        <v>186.67</v>
      </c>
      <c r="BL93" s="32">
        <v>0</v>
      </c>
      <c r="BM93" s="32">
        <f>+W93</f>
        <v>30</v>
      </c>
      <c r="BN93" s="32">
        <v>0</v>
      </c>
      <c r="BO93" s="32">
        <v>0</v>
      </c>
      <c r="BP93" s="32">
        <v>0</v>
      </c>
      <c r="BQ93" s="32">
        <v>0</v>
      </c>
      <c r="BR93" s="32">
        <f>+AB93+AP93+BD93</f>
        <v>85.5</v>
      </c>
      <c r="BS93" s="32">
        <v>0</v>
      </c>
      <c r="BT93" s="32">
        <f>+BF93</f>
        <v>30</v>
      </c>
      <c r="BU93" s="32">
        <v>0</v>
      </c>
      <c r="BV93" s="32">
        <v>0</v>
      </c>
      <c r="BW93" s="32">
        <v>0</v>
      </c>
      <c r="BX93" s="44" t="s">
        <v>338</v>
      </c>
    </row>
    <row r="94" spans="1:76" ht="63" x14ac:dyDescent="0.25">
      <c r="A94" s="7" t="s">
        <v>243</v>
      </c>
      <c r="B94" s="22" t="s">
        <v>244</v>
      </c>
      <c r="C94" s="21" t="s">
        <v>245</v>
      </c>
      <c r="D94" s="32">
        <v>304.39999999999998</v>
      </c>
      <c r="E94" s="32">
        <f>+AB94+AP94+BD94</f>
        <v>287.43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f>9.1999999888/1.18</f>
        <v>7.7966101600000002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186.67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111.12</v>
      </c>
      <c r="AJ94" s="32">
        <v>0</v>
      </c>
      <c r="AK94" s="32">
        <v>0</v>
      </c>
      <c r="AL94" s="32">
        <v>0</v>
      </c>
      <c r="AM94" s="32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125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287.43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f>+U94+AI94+AW94</f>
        <v>297.78999999999996</v>
      </c>
      <c r="BL94" s="32">
        <f>+AX94</f>
        <v>125</v>
      </c>
      <c r="BM94" s="32">
        <v>0</v>
      </c>
      <c r="BN94" s="32">
        <v>0</v>
      </c>
      <c r="BO94" s="32">
        <v>0</v>
      </c>
      <c r="BP94" s="32">
        <v>0</v>
      </c>
      <c r="BQ94" s="32">
        <v>0</v>
      </c>
      <c r="BR94" s="32">
        <f>+AB94+AP94+BD94</f>
        <v>287.43</v>
      </c>
      <c r="BS94" s="32">
        <f>+AX94</f>
        <v>125</v>
      </c>
      <c r="BT94" s="32">
        <v>0</v>
      </c>
      <c r="BU94" s="32">
        <v>0</v>
      </c>
      <c r="BV94" s="32">
        <v>0</v>
      </c>
      <c r="BW94" s="32">
        <v>0</v>
      </c>
      <c r="BX94" s="44" t="s">
        <v>339</v>
      </c>
    </row>
    <row r="95" spans="1:76" ht="47.25" x14ac:dyDescent="0.25">
      <c r="A95" s="7" t="s">
        <v>246</v>
      </c>
      <c r="B95" s="22" t="s">
        <v>247</v>
      </c>
      <c r="C95" s="21" t="s">
        <v>248</v>
      </c>
      <c r="D95" s="32">
        <v>687.03</v>
      </c>
      <c r="E95" s="32">
        <f>+AB95+AP95+BD95</f>
        <v>12.71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33.9</v>
      </c>
      <c r="AJ95" s="32">
        <v>0</v>
      </c>
      <c r="AK95" s="32">
        <v>0</v>
      </c>
      <c r="AL95" s="32">
        <v>0</v>
      </c>
      <c r="AM95" s="32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2">
        <v>0</v>
      </c>
      <c r="AT95" s="32">
        <v>0</v>
      </c>
      <c r="AU95" s="32">
        <v>0</v>
      </c>
      <c r="AV95" s="32">
        <v>0</v>
      </c>
      <c r="AW95" s="32">
        <v>26.33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2">
        <v>0</v>
      </c>
      <c r="BD95" s="32">
        <v>12.71</v>
      </c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32">
        <v>0</v>
      </c>
      <c r="BK95" s="32">
        <f>+U95+AI95+AW95</f>
        <v>60.23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2">
        <f>+AB95+AP95+BD95</f>
        <v>12.71</v>
      </c>
      <c r="BS95" s="32">
        <v>0</v>
      </c>
      <c r="BT95" s="32">
        <v>0</v>
      </c>
      <c r="BU95" s="32">
        <v>0</v>
      </c>
      <c r="BV95" s="32">
        <v>0</v>
      </c>
      <c r="BW95" s="32">
        <v>0</v>
      </c>
      <c r="BX95" s="44" t="s">
        <v>339</v>
      </c>
    </row>
    <row r="96" spans="1:76" ht="47.25" x14ac:dyDescent="0.25">
      <c r="A96" s="7" t="s">
        <v>249</v>
      </c>
      <c r="B96" s="22" t="s">
        <v>250</v>
      </c>
      <c r="C96" s="21" t="s">
        <v>251</v>
      </c>
      <c r="D96" s="32">
        <v>10.59</v>
      </c>
      <c r="E96" s="32">
        <f>+AB96+AP96+BD96</f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2.37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0.6</v>
      </c>
      <c r="AM96" s="32">
        <v>0</v>
      </c>
      <c r="AN96" s="32">
        <v>0</v>
      </c>
      <c r="AO96" s="32">
        <v>0</v>
      </c>
      <c r="AP96" s="32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32">
        <v>0</v>
      </c>
      <c r="AW96" s="32">
        <v>0</v>
      </c>
      <c r="AX96" s="32">
        <v>0</v>
      </c>
      <c r="AY96" s="32">
        <v>0</v>
      </c>
      <c r="AZ96" s="32">
        <v>0</v>
      </c>
      <c r="BA96" s="32">
        <v>0</v>
      </c>
      <c r="BB96" s="32">
        <v>0</v>
      </c>
      <c r="BC96" s="32">
        <v>0</v>
      </c>
      <c r="BD96" s="32">
        <v>0</v>
      </c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32">
        <v>0</v>
      </c>
      <c r="BK96" s="32">
        <f>+U96+AI96+AW96</f>
        <v>2.37</v>
      </c>
      <c r="BL96" s="32">
        <v>0</v>
      </c>
      <c r="BM96" s="32">
        <v>0</v>
      </c>
      <c r="BN96" s="32">
        <f>+AL96</f>
        <v>0.6</v>
      </c>
      <c r="BO96" s="32">
        <v>0</v>
      </c>
      <c r="BP96" s="32">
        <v>0</v>
      </c>
      <c r="BQ96" s="32">
        <v>0</v>
      </c>
      <c r="BR96" s="32">
        <f>+AB96+AP96+BD96</f>
        <v>0</v>
      </c>
      <c r="BS96" s="32">
        <v>0</v>
      </c>
      <c r="BT96" s="32">
        <v>0</v>
      </c>
      <c r="BU96" s="32">
        <v>0</v>
      </c>
      <c r="BV96" s="32">
        <v>0</v>
      </c>
      <c r="BW96" s="32">
        <v>0</v>
      </c>
      <c r="BX96" s="44" t="s">
        <v>334</v>
      </c>
    </row>
    <row r="97" spans="1:76" ht="63" x14ac:dyDescent="0.25">
      <c r="A97" s="7" t="s">
        <v>252</v>
      </c>
      <c r="B97" s="22" t="s">
        <v>253</v>
      </c>
      <c r="C97" s="21" t="s">
        <v>254</v>
      </c>
      <c r="D97" s="32">
        <v>134.66</v>
      </c>
      <c r="E97" s="32">
        <f>+AB97+AP97+BD97</f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12.09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32">
        <v>0</v>
      </c>
      <c r="AW97" s="32">
        <v>122.57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32">
        <v>0</v>
      </c>
      <c r="BK97" s="32">
        <f>+U97+AI97+AW97</f>
        <v>134.66</v>
      </c>
      <c r="BL97" s="32">
        <v>0</v>
      </c>
      <c r="BM97" s="32">
        <v>0</v>
      </c>
      <c r="BN97" s="32">
        <v>0</v>
      </c>
      <c r="BO97" s="32">
        <v>0</v>
      </c>
      <c r="BP97" s="32">
        <v>0</v>
      </c>
      <c r="BQ97" s="32">
        <v>0</v>
      </c>
      <c r="BR97" s="32">
        <f>+AB97+AP97+BD97</f>
        <v>0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44" t="s">
        <v>439</v>
      </c>
    </row>
    <row r="98" spans="1:76" ht="47.25" x14ac:dyDescent="0.25">
      <c r="A98" s="26" t="s">
        <v>106</v>
      </c>
      <c r="B98" s="22" t="s">
        <v>255</v>
      </c>
      <c r="C98" s="21" t="s">
        <v>113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2">
        <v>0</v>
      </c>
      <c r="AG98" s="32">
        <v>0</v>
      </c>
      <c r="AH98" s="32">
        <v>0</v>
      </c>
      <c r="AI98" s="32">
        <v>0</v>
      </c>
      <c r="AJ98" s="32">
        <v>0</v>
      </c>
      <c r="AK98" s="32">
        <v>0</v>
      </c>
      <c r="AL98" s="32">
        <v>0</v>
      </c>
      <c r="AM98" s="32">
        <v>0</v>
      </c>
      <c r="AN98" s="32">
        <v>0</v>
      </c>
      <c r="AO98" s="32">
        <v>0</v>
      </c>
      <c r="AP98" s="32">
        <v>0</v>
      </c>
      <c r="AQ98" s="32">
        <v>0</v>
      </c>
      <c r="AR98" s="32">
        <v>0</v>
      </c>
      <c r="AS98" s="32">
        <v>0</v>
      </c>
      <c r="AT98" s="32">
        <v>0</v>
      </c>
      <c r="AU98" s="32">
        <v>0</v>
      </c>
      <c r="AV98" s="32">
        <v>0</v>
      </c>
      <c r="AW98" s="32">
        <v>0</v>
      </c>
      <c r="AX98" s="32">
        <v>0</v>
      </c>
      <c r="AY98" s="32">
        <v>0</v>
      </c>
      <c r="AZ98" s="32">
        <v>0</v>
      </c>
      <c r="BA98" s="32">
        <v>0</v>
      </c>
      <c r="BB98" s="32">
        <v>0</v>
      </c>
      <c r="BC98" s="32">
        <v>0</v>
      </c>
      <c r="BD98" s="32">
        <v>0</v>
      </c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32">
        <v>0</v>
      </c>
      <c r="BK98" s="32">
        <v>0</v>
      </c>
      <c r="BL98" s="32">
        <v>0</v>
      </c>
      <c r="BM98" s="32">
        <v>0</v>
      </c>
      <c r="BN98" s="32">
        <v>0</v>
      </c>
      <c r="BO98" s="32">
        <v>0</v>
      </c>
      <c r="BP98" s="32">
        <v>0</v>
      </c>
      <c r="BQ98" s="32">
        <v>0</v>
      </c>
      <c r="BR98" s="32">
        <v>0</v>
      </c>
      <c r="BS98" s="32">
        <v>0</v>
      </c>
      <c r="BT98" s="32">
        <v>0</v>
      </c>
      <c r="BU98" s="32">
        <v>0</v>
      </c>
      <c r="BV98" s="32">
        <v>0</v>
      </c>
      <c r="BW98" s="32">
        <v>0</v>
      </c>
      <c r="BX98" s="43" t="s">
        <v>345</v>
      </c>
    </row>
    <row r="99" spans="1:76" ht="47.25" x14ac:dyDescent="0.25">
      <c r="A99" s="26" t="s">
        <v>107</v>
      </c>
      <c r="B99" s="22" t="s">
        <v>256</v>
      </c>
      <c r="C99" s="21" t="s">
        <v>113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32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32">
        <v>0</v>
      </c>
      <c r="AW99" s="32">
        <v>0</v>
      </c>
      <c r="AX99" s="32">
        <v>0</v>
      </c>
      <c r="AY99" s="32">
        <v>0</v>
      </c>
      <c r="AZ99" s="32">
        <v>0</v>
      </c>
      <c r="BA99" s="32">
        <v>0</v>
      </c>
      <c r="BB99" s="32">
        <v>0</v>
      </c>
      <c r="BC99" s="32">
        <v>0</v>
      </c>
      <c r="BD99" s="32">
        <v>0</v>
      </c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32">
        <v>0</v>
      </c>
      <c r="BK99" s="32">
        <v>0</v>
      </c>
      <c r="BL99" s="32">
        <v>0</v>
      </c>
      <c r="BM99" s="32">
        <v>0</v>
      </c>
      <c r="BN99" s="32">
        <v>0</v>
      </c>
      <c r="BO99" s="32">
        <v>0</v>
      </c>
      <c r="BP99" s="32">
        <v>0</v>
      </c>
      <c r="BQ99" s="32">
        <v>0</v>
      </c>
      <c r="BR99" s="32">
        <v>0</v>
      </c>
      <c r="BS99" s="32">
        <v>0</v>
      </c>
      <c r="BT99" s="32">
        <v>0</v>
      </c>
      <c r="BU99" s="32">
        <v>0</v>
      </c>
      <c r="BV99" s="32">
        <v>0</v>
      </c>
      <c r="BW99" s="32">
        <v>0</v>
      </c>
      <c r="BX99" s="43" t="s">
        <v>345</v>
      </c>
    </row>
    <row r="100" spans="1:76" ht="31.5" x14ac:dyDescent="0.25">
      <c r="A100" s="26" t="s">
        <v>257</v>
      </c>
      <c r="B100" s="22" t="s">
        <v>258</v>
      </c>
      <c r="C100" s="21" t="s">
        <v>113</v>
      </c>
      <c r="D100" s="32">
        <f t="shared" ref="D100:AI100" si="44">SUM(D101:D143)</f>
        <v>40.459999999999994</v>
      </c>
      <c r="E100" s="32">
        <f t="shared" si="44"/>
        <v>80.059835593220328</v>
      </c>
      <c r="F100" s="32">
        <f t="shared" si="44"/>
        <v>0</v>
      </c>
      <c r="G100" s="32">
        <f t="shared" si="44"/>
        <v>0</v>
      </c>
      <c r="H100" s="32">
        <f t="shared" si="44"/>
        <v>0</v>
      </c>
      <c r="I100" s="32">
        <f t="shared" si="44"/>
        <v>0</v>
      </c>
      <c r="J100" s="32">
        <f t="shared" si="44"/>
        <v>0</v>
      </c>
      <c r="K100" s="32">
        <f t="shared" si="44"/>
        <v>0</v>
      </c>
      <c r="L100" s="32">
        <f t="shared" si="44"/>
        <v>0</v>
      </c>
      <c r="M100" s="32">
        <f t="shared" si="44"/>
        <v>0</v>
      </c>
      <c r="N100" s="32">
        <f t="shared" si="44"/>
        <v>9.4620271299999992</v>
      </c>
      <c r="O100" s="32">
        <f t="shared" si="44"/>
        <v>0</v>
      </c>
      <c r="P100" s="32">
        <f t="shared" si="44"/>
        <v>0</v>
      </c>
      <c r="Q100" s="32">
        <f t="shared" si="44"/>
        <v>0</v>
      </c>
      <c r="R100" s="32">
        <f t="shared" si="44"/>
        <v>0</v>
      </c>
      <c r="S100" s="32">
        <f t="shared" si="44"/>
        <v>2</v>
      </c>
      <c r="T100" s="32">
        <f t="shared" si="44"/>
        <v>0</v>
      </c>
      <c r="U100" s="32">
        <f t="shared" si="44"/>
        <v>10.659999999999998</v>
      </c>
      <c r="V100" s="32">
        <f t="shared" si="44"/>
        <v>0</v>
      </c>
      <c r="W100" s="32">
        <f t="shared" si="44"/>
        <v>0</v>
      </c>
      <c r="X100" s="32">
        <f t="shared" si="44"/>
        <v>0</v>
      </c>
      <c r="Y100" s="32">
        <f t="shared" si="44"/>
        <v>0</v>
      </c>
      <c r="Z100" s="32">
        <f t="shared" si="44"/>
        <v>3</v>
      </c>
      <c r="AA100" s="32">
        <f t="shared" si="44"/>
        <v>0</v>
      </c>
      <c r="AB100" s="32">
        <f t="shared" si="44"/>
        <v>12.160042372881355</v>
      </c>
      <c r="AC100" s="32">
        <f t="shared" si="44"/>
        <v>0</v>
      </c>
      <c r="AD100" s="32">
        <f t="shared" si="44"/>
        <v>0</v>
      </c>
      <c r="AE100" s="32">
        <f t="shared" si="44"/>
        <v>0</v>
      </c>
      <c r="AF100" s="32">
        <f t="shared" si="44"/>
        <v>0</v>
      </c>
      <c r="AG100" s="32">
        <f t="shared" si="44"/>
        <v>0</v>
      </c>
      <c r="AH100" s="32">
        <f t="shared" si="44"/>
        <v>0</v>
      </c>
      <c r="AI100" s="32">
        <f t="shared" si="44"/>
        <v>10.98</v>
      </c>
      <c r="AJ100" s="32">
        <f t="shared" ref="AJ100:BO100" si="45">SUM(AJ101:AJ143)</f>
        <v>0</v>
      </c>
      <c r="AK100" s="32">
        <f t="shared" si="45"/>
        <v>0</v>
      </c>
      <c r="AL100" s="32">
        <f t="shared" si="45"/>
        <v>0</v>
      </c>
      <c r="AM100" s="32">
        <f t="shared" si="45"/>
        <v>0</v>
      </c>
      <c r="AN100" s="32">
        <f t="shared" si="45"/>
        <v>0</v>
      </c>
      <c r="AO100" s="32">
        <f t="shared" si="45"/>
        <v>0</v>
      </c>
      <c r="AP100" s="32">
        <f t="shared" si="45"/>
        <v>18.972208474576274</v>
      </c>
      <c r="AQ100" s="32">
        <f t="shared" si="45"/>
        <v>0</v>
      </c>
      <c r="AR100" s="32">
        <f t="shared" si="45"/>
        <v>0</v>
      </c>
      <c r="AS100" s="32">
        <f t="shared" si="45"/>
        <v>0</v>
      </c>
      <c r="AT100" s="32">
        <f t="shared" si="45"/>
        <v>0</v>
      </c>
      <c r="AU100" s="32">
        <f t="shared" si="45"/>
        <v>0</v>
      </c>
      <c r="AV100" s="32">
        <f t="shared" si="45"/>
        <v>0</v>
      </c>
      <c r="AW100" s="32">
        <f t="shared" si="45"/>
        <v>10.229999999999999</v>
      </c>
      <c r="AX100" s="32">
        <f t="shared" si="45"/>
        <v>0</v>
      </c>
      <c r="AY100" s="32">
        <f t="shared" si="45"/>
        <v>0</v>
      </c>
      <c r="AZ100" s="32">
        <f t="shared" si="45"/>
        <v>0</v>
      </c>
      <c r="BA100" s="32">
        <f t="shared" si="45"/>
        <v>0</v>
      </c>
      <c r="BB100" s="32">
        <f t="shared" si="45"/>
        <v>0</v>
      </c>
      <c r="BC100" s="32">
        <f t="shared" si="45"/>
        <v>0</v>
      </c>
      <c r="BD100" s="32">
        <f t="shared" si="45"/>
        <v>48.927584745762708</v>
      </c>
      <c r="BE100" s="32">
        <f t="shared" si="45"/>
        <v>0</v>
      </c>
      <c r="BF100" s="32">
        <f t="shared" si="45"/>
        <v>0</v>
      </c>
      <c r="BG100" s="32">
        <f t="shared" si="45"/>
        <v>0</v>
      </c>
      <c r="BH100" s="32">
        <f t="shared" si="45"/>
        <v>0</v>
      </c>
      <c r="BI100" s="32">
        <f t="shared" si="45"/>
        <v>0</v>
      </c>
      <c r="BJ100" s="32">
        <f t="shared" si="45"/>
        <v>0</v>
      </c>
      <c r="BK100" s="32">
        <f t="shared" si="45"/>
        <v>31.869999999999994</v>
      </c>
      <c r="BL100" s="32">
        <f t="shared" si="45"/>
        <v>0</v>
      </c>
      <c r="BM100" s="32">
        <f t="shared" si="45"/>
        <v>0</v>
      </c>
      <c r="BN100" s="32">
        <f t="shared" si="45"/>
        <v>0</v>
      </c>
      <c r="BO100" s="32">
        <f t="shared" si="45"/>
        <v>0</v>
      </c>
      <c r="BP100" s="32">
        <f t="shared" ref="BP100:BW100" si="46">SUM(BP101:BP143)</f>
        <v>0</v>
      </c>
      <c r="BQ100" s="32">
        <f t="shared" si="46"/>
        <v>0</v>
      </c>
      <c r="BR100" s="32">
        <f t="shared" si="46"/>
        <v>80.059835593220328</v>
      </c>
      <c r="BS100" s="32">
        <f t="shared" si="46"/>
        <v>0</v>
      </c>
      <c r="BT100" s="32">
        <f t="shared" si="46"/>
        <v>0</v>
      </c>
      <c r="BU100" s="32">
        <f t="shared" si="46"/>
        <v>0</v>
      </c>
      <c r="BV100" s="32">
        <f t="shared" si="46"/>
        <v>0</v>
      </c>
      <c r="BW100" s="32">
        <f t="shared" si="46"/>
        <v>0</v>
      </c>
      <c r="BX100" s="43" t="s">
        <v>345</v>
      </c>
    </row>
    <row r="101" spans="1:76" ht="78.75" x14ac:dyDescent="0.25">
      <c r="A101" s="7" t="s">
        <v>259</v>
      </c>
      <c r="B101" s="22" t="s">
        <v>260</v>
      </c>
      <c r="C101" s="21" t="s">
        <v>261</v>
      </c>
      <c r="D101" s="32">
        <v>34.299999999999997</v>
      </c>
      <c r="E101" s="32">
        <f t="shared" ref="E101:E143" si="47">+AB101+AP101+BD101</f>
        <v>21.889999999999997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f>9.8245402172/1.18</f>
        <v>8.3258815399999992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8.85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4.72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8.85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0.59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8.0399999999999991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16.579999999999998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f t="shared" ref="BK101:BK143" si="48">+U101+AI101+AW101</f>
        <v>25.74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f t="shared" ref="BR101:BR143" si="49">+AB101+AP101+BD101</f>
        <v>21.889999999999997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44" t="s">
        <v>340</v>
      </c>
    </row>
    <row r="102" spans="1:76" ht="22.5" customHeight="1" x14ac:dyDescent="0.25">
      <c r="A102" s="7" t="s">
        <v>262</v>
      </c>
      <c r="B102" s="22" t="s">
        <v>346</v>
      </c>
      <c r="C102" s="21" t="s">
        <v>347</v>
      </c>
      <c r="D102" s="32">
        <v>0</v>
      </c>
      <c r="E102" s="32">
        <f t="shared" si="47"/>
        <v>0.59299999999999997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0.59299999999999997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0</v>
      </c>
      <c r="AO102" s="32">
        <v>0</v>
      </c>
      <c r="AP102" s="32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</v>
      </c>
      <c r="BK102" s="32">
        <v>0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2">
        <f t="shared" ref="BR102:BR114" si="50">+AB102+AP102+BD102</f>
        <v>0.59299999999999997</v>
      </c>
      <c r="BS102" s="32">
        <v>0</v>
      </c>
      <c r="BT102" s="32">
        <v>0</v>
      </c>
      <c r="BU102" s="32">
        <v>0</v>
      </c>
      <c r="BV102" s="32">
        <v>0</v>
      </c>
      <c r="BW102" s="32">
        <v>0</v>
      </c>
      <c r="BX102" s="44" t="s">
        <v>341</v>
      </c>
    </row>
    <row r="103" spans="1:76" ht="22.5" customHeight="1" x14ac:dyDescent="0.25">
      <c r="A103" s="7" t="s">
        <v>263</v>
      </c>
      <c r="B103" s="22" t="s">
        <v>348</v>
      </c>
      <c r="C103" s="21" t="s">
        <v>349</v>
      </c>
      <c r="D103" s="32">
        <v>0</v>
      </c>
      <c r="E103" s="32">
        <f t="shared" si="47"/>
        <v>0.65249999999999997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0.65249999999999997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f t="shared" si="50"/>
        <v>0.65249999999999997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44" t="s">
        <v>341</v>
      </c>
    </row>
    <row r="104" spans="1:76" ht="22.5" customHeight="1" x14ac:dyDescent="0.25">
      <c r="A104" s="7" t="s">
        <v>264</v>
      </c>
      <c r="B104" s="22" t="s">
        <v>385</v>
      </c>
      <c r="C104" s="21" t="s">
        <v>386</v>
      </c>
      <c r="D104" s="32">
        <v>0</v>
      </c>
      <c r="E104" s="32">
        <f t="shared" si="47"/>
        <v>3.2450000000000001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3.2450000000000001</v>
      </c>
      <c r="AC104" s="32">
        <v>0</v>
      </c>
      <c r="AD104" s="32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0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32">
        <v>0</v>
      </c>
      <c r="AW104" s="32">
        <v>0</v>
      </c>
      <c r="AX104" s="32">
        <v>0</v>
      </c>
      <c r="AY104" s="32">
        <v>0</v>
      </c>
      <c r="AZ104" s="32">
        <v>0</v>
      </c>
      <c r="BA104" s="32">
        <v>0</v>
      </c>
      <c r="BB104" s="32">
        <v>0</v>
      </c>
      <c r="BC104" s="32">
        <v>0</v>
      </c>
      <c r="BD104" s="32">
        <v>0</v>
      </c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32">
        <v>0</v>
      </c>
      <c r="BK104" s="32">
        <v>0</v>
      </c>
      <c r="BL104" s="32">
        <v>0</v>
      </c>
      <c r="BM104" s="32">
        <v>0</v>
      </c>
      <c r="BN104" s="32">
        <v>0</v>
      </c>
      <c r="BO104" s="32">
        <v>0</v>
      </c>
      <c r="BP104" s="32">
        <v>0</v>
      </c>
      <c r="BQ104" s="32">
        <v>0</v>
      </c>
      <c r="BR104" s="32">
        <v>3.2450000000000001</v>
      </c>
      <c r="BS104" s="32">
        <v>0</v>
      </c>
      <c r="BT104" s="32">
        <v>0</v>
      </c>
      <c r="BU104" s="32">
        <v>0</v>
      </c>
      <c r="BV104" s="32">
        <v>0</v>
      </c>
      <c r="BW104" s="32">
        <v>0</v>
      </c>
      <c r="BX104" s="44" t="s">
        <v>341</v>
      </c>
    </row>
    <row r="105" spans="1:76" ht="22.5" customHeight="1" x14ac:dyDescent="0.25">
      <c r="A105" s="7" t="s">
        <v>266</v>
      </c>
      <c r="B105" s="22" t="s">
        <v>350</v>
      </c>
      <c r="C105" s="21" t="s">
        <v>351</v>
      </c>
      <c r="D105" s="32">
        <v>0</v>
      </c>
      <c r="E105" s="32">
        <f t="shared" si="47"/>
        <v>3.2456999999999998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32">
        <v>0</v>
      </c>
      <c r="AN105" s="32">
        <v>0</v>
      </c>
      <c r="AO105" s="32">
        <v>0</v>
      </c>
      <c r="AP105" s="32">
        <v>3.2456999999999998</v>
      </c>
      <c r="AQ105" s="32">
        <v>0</v>
      </c>
      <c r="AR105" s="32">
        <v>0</v>
      </c>
      <c r="AS105" s="32">
        <v>0</v>
      </c>
      <c r="AT105" s="32">
        <v>0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v>0</v>
      </c>
      <c r="BL105" s="32">
        <v>0</v>
      </c>
      <c r="BM105" s="32">
        <v>0</v>
      </c>
      <c r="BN105" s="32">
        <v>0</v>
      </c>
      <c r="BO105" s="32">
        <v>0</v>
      </c>
      <c r="BP105" s="32">
        <v>0</v>
      </c>
      <c r="BQ105" s="32">
        <v>0</v>
      </c>
      <c r="BR105" s="32">
        <f t="shared" si="50"/>
        <v>3.2456999999999998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44" t="s">
        <v>341</v>
      </c>
    </row>
    <row r="106" spans="1:76" ht="22.5" customHeight="1" x14ac:dyDescent="0.25">
      <c r="A106" s="7" t="s">
        <v>268</v>
      </c>
      <c r="B106" s="22" t="s">
        <v>352</v>
      </c>
      <c r="C106" s="21" t="s">
        <v>353</v>
      </c>
      <c r="D106" s="32">
        <v>0</v>
      </c>
      <c r="E106" s="32">
        <f t="shared" si="47"/>
        <v>9.2200000000000006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  <c r="AJ106" s="32">
        <v>0</v>
      </c>
      <c r="AK106" s="32">
        <v>0</v>
      </c>
      <c r="AL106" s="32">
        <v>0</v>
      </c>
      <c r="AM106" s="32">
        <v>0</v>
      </c>
      <c r="AN106" s="32">
        <v>0</v>
      </c>
      <c r="AO106" s="32">
        <v>0</v>
      </c>
      <c r="AP106" s="32">
        <v>9.2200000000000006</v>
      </c>
      <c r="AQ106" s="32">
        <v>0</v>
      </c>
      <c r="AR106" s="32">
        <v>0</v>
      </c>
      <c r="AS106" s="32">
        <v>0</v>
      </c>
      <c r="AT106" s="32">
        <v>0</v>
      </c>
      <c r="AU106" s="32">
        <v>0</v>
      </c>
      <c r="AV106" s="32">
        <v>0</v>
      </c>
      <c r="AW106" s="32">
        <v>0</v>
      </c>
      <c r="AX106" s="32">
        <v>0</v>
      </c>
      <c r="AY106" s="32">
        <v>0</v>
      </c>
      <c r="AZ106" s="32">
        <v>0</v>
      </c>
      <c r="BA106" s="32">
        <v>0</v>
      </c>
      <c r="BB106" s="32">
        <v>0</v>
      </c>
      <c r="BC106" s="32">
        <v>0</v>
      </c>
      <c r="BD106" s="32">
        <v>0</v>
      </c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32">
        <v>0</v>
      </c>
      <c r="BK106" s="32">
        <v>0</v>
      </c>
      <c r="BL106" s="32">
        <v>0</v>
      </c>
      <c r="BM106" s="32">
        <v>0</v>
      </c>
      <c r="BN106" s="32">
        <v>0</v>
      </c>
      <c r="BO106" s="32">
        <v>0</v>
      </c>
      <c r="BP106" s="32">
        <v>0</v>
      </c>
      <c r="BQ106" s="32">
        <v>0</v>
      </c>
      <c r="BR106" s="32">
        <f t="shared" si="50"/>
        <v>9.2200000000000006</v>
      </c>
      <c r="BS106" s="32">
        <v>0</v>
      </c>
      <c r="BT106" s="32">
        <v>0</v>
      </c>
      <c r="BU106" s="32">
        <v>0</v>
      </c>
      <c r="BV106" s="32">
        <v>0</v>
      </c>
      <c r="BW106" s="32">
        <v>0</v>
      </c>
      <c r="BX106" s="44" t="s">
        <v>341</v>
      </c>
    </row>
    <row r="107" spans="1:76" ht="22.5" customHeight="1" x14ac:dyDescent="0.25">
      <c r="A107" s="7" t="s">
        <v>270</v>
      </c>
      <c r="B107" s="22" t="s">
        <v>354</v>
      </c>
      <c r="C107" s="21" t="s">
        <v>355</v>
      </c>
      <c r="D107" s="32">
        <v>0</v>
      </c>
      <c r="E107" s="32">
        <f t="shared" si="47"/>
        <v>0.78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32">
        <v>0</v>
      </c>
      <c r="AN107" s="32">
        <v>0</v>
      </c>
      <c r="AO107" s="32">
        <v>0</v>
      </c>
      <c r="AP107" s="32">
        <v>0.78</v>
      </c>
      <c r="AQ107" s="32">
        <v>0</v>
      </c>
      <c r="AR107" s="32">
        <v>0</v>
      </c>
      <c r="AS107" s="32">
        <v>0</v>
      </c>
      <c r="AT107" s="32">
        <v>0</v>
      </c>
      <c r="AU107" s="32">
        <v>0</v>
      </c>
      <c r="AV107" s="32">
        <v>0</v>
      </c>
      <c r="AW107" s="32">
        <v>0</v>
      </c>
      <c r="AX107" s="32">
        <v>0</v>
      </c>
      <c r="AY107" s="32">
        <v>0</v>
      </c>
      <c r="AZ107" s="32">
        <v>0</v>
      </c>
      <c r="BA107" s="32">
        <v>0</v>
      </c>
      <c r="BB107" s="32">
        <v>0</v>
      </c>
      <c r="BC107" s="32">
        <v>0</v>
      </c>
      <c r="BD107" s="32">
        <v>0</v>
      </c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32">
        <v>0</v>
      </c>
      <c r="BK107" s="32">
        <v>0</v>
      </c>
      <c r="BL107" s="32">
        <v>0</v>
      </c>
      <c r="BM107" s="32">
        <v>0</v>
      </c>
      <c r="BN107" s="32">
        <v>0</v>
      </c>
      <c r="BO107" s="32">
        <v>0</v>
      </c>
      <c r="BP107" s="32">
        <v>0</v>
      </c>
      <c r="BQ107" s="32">
        <v>0</v>
      </c>
      <c r="BR107" s="32">
        <f t="shared" si="50"/>
        <v>0.78</v>
      </c>
      <c r="BS107" s="32">
        <v>0</v>
      </c>
      <c r="BT107" s="32">
        <v>0</v>
      </c>
      <c r="BU107" s="32">
        <v>0</v>
      </c>
      <c r="BV107" s="32">
        <v>0</v>
      </c>
      <c r="BW107" s="32">
        <v>0</v>
      </c>
      <c r="BX107" s="44" t="s">
        <v>341</v>
      </c>
    </row>
    <row r="108" spans="1:76" ht="22.5" customHeight="1" x14ac:dyDescent="0.25">
      <c r="A108" s="7" t="s">
        <v>272</v>
      </c>
      <c r="B108" s="22" t="s">
        <v>356</v>
      </c>
      <c r="C108" s="21" t="s">
        <v>407</v>
      </c>
      <c r="D108" s="32">
        <v>0</v>
      </c>
      <c r="E108" s="32">
        <f t="shared" si="47"/>
        <v>0.88049999999999995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0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0.88049999999999995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v>0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f t="shared" si="50"/>
        <v>0.88049999999999995</v>
      </c>
      <c r="BS108" s="32">
        <v>0</v>
      </c>
      <c r="BT108" s="32">
        <v>0</v>
      </c>
      <c r="BU108" s="32">
        <v>0</v>
      </c>
      <c r="BV108" s="32">
        <v>0</v>
      </c>
      <c r="BW108" s="32">
        <v>0</v>
      </c>
      <c r="BX108" s="44" t="s">
        <v>341</v>
      </c>
    </row>
    <row r="109" spans="1:76" ht="22.5" customHeight="1" x14ac:dyDescent="0.25">
      <c r="A109" s="7" t="s">
        <v>274</v>
      </c>
      <c r="B109" s="22" t="s">
        <v>357</v>
      </c>
      <c r="C109" s="21" t="s">
        <v>408</v>
      </c>
      <c r="D109" s="32">
        <v>0</v>
      </c>
      <c r="E109" s="32">
        <f t="shared" si="47"/>
        <v>1.3069999999999999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  <c r="AJ109" s="32">
        <v>0</v>
      </c>
      <c r="AK109" s="32">
        <v>0</v>
      </c>
      <c r="AL109" s="32">
        <v>0</v>
      </c>
      <c r="AM109" s="32">
        <v>0</v>
      </c>
      <c r="AN109" s="32">
        <v>0</v>
      </c>
      <c r="AO109" s="32">
        <v>0</v>
      </c>
      <c r="AP109" s="32">
        <v>0</v>
      </c>
      <c r="AQ109" s="32">
        <v>0</v>
      </c>
      <c r="AR109" s="32">
        <v>0</v>
      </c>
      <c r="AS109" s="32">
        <v>0</v>
      </c>
      <c r="AT109" s="32">
        <v>0</v>
      </c>
      <c r="AU109" s="32">
        <v>0</v>
      </c>
      <c r="AV109" s="32">
        <v>0</v>
      </c>
      <c r="AW109" s="32">
        <v>0</v>
      </c>
      <c r="AX109" s="32">
        <v>0</v>
      </c>
      <c r="AY109" s="32">
        <v>0</v>
      </c>
      <c r="AZ109" s="32">
        <v>0</v>
      </c>
      <c r="BA109" s="32">
        <v>0</v>
      </c>
      <c r="BB109" s="32">
        <v>0</v>
      </c>
      <c r="BC109" s="32">
        <v>0</v>
      </c>
      <c r="BD109" s="32">
        <v>1.3069999999999999</v>
      </c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32">
        <v>0</v>
      </c>
      <c r="BK109" s="32">
        <v>0</v>
      </c>
      <c r="BL109" s="32">
        <v>0</v>
      </c>
      <c r="BM109" s="32">
        <v>0</v>
      </c>
      <c r="BN109" s="32">
        <v>0</v>
      </c>
      <c r="BO109" s="32">
        <v>0</v>
      </c>
      <c r="BP109" s="32">
        <v>0</v>
      </c>
      <c r="BQ109" s="32">
        <v>0</v>
      </c>
      <c r="BR109" s="32">
        <f t="shared" si="50"/>
        <v>1.3069999999999999</v>
      </c>
      <c r="BS109" s="32">
        <v>0</v>
      </c>
      <c r="BT109" s="32">
        <v>0</v>
      </c>
      <c r="BU109" s="32">
        <v>0</v>
      </c>
      <c r="BV109" s="32">
        <v>0</v>
      </c>
      <c r="BW109" s="32">
        <v>0</v>
      </c>
      <c r="BX109" s="44" t="s">
        <v>341</v>
      </c>
    </row>
    <row r="110" spans="1:76" ht="22.5" customHeight="1" x14ac:dyDescent="0.25">
      <c r="A110" s="7" t="s">
        <v>276</v>
      </c>
      <c r="B110" s="22" t="s">
        <v>358</v>
      </c>
      <c r="C110" s="21" t="s">
        <v>409</v>
      </c>
      <c r="D110" s="32">
        <v>0</v>
      </c>
      <c r="E110" s="32">
        <f t="shared" si="47"/>
        <v>6.8440000000000003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32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v>0</v>
      </c>
      <c r="AJ110" s="32">
        <v>0</v>
      </c>
      <c r="AK110" s="32">
        <v>0</v>
      </c>
      <c r="AL110" s="32">
        <v>0</v>
      </c>
      <c r="AM110" s="32">
        <v>0</v>
      </c>
      <c r="AN110" s="32">
        <v>0</v>
      </c>
      <c r="AO110" s="32">
        <v>0</v>
      </c>
      <c r="AP110" s="32">
        <v>0</v>
      </c>
      <c r="AQ110" s="32">
        <v>0</v>
      </c>
      <c r="AR110" s="32">
        <v>0</v>
      </c>
      <c r="AS110" s="32">
        <v>0</v>
      </c>
      <c r="AT110" s="32">
        <v>0</v>
      </c>
      <c r="AU110" s="32">
        <v>0</v>
      </c>
      <c r="AV110" s="32">
        <v>0</v>
      </c>
      <c r="AW110" s="32">
        <v>0</v>
      </c>
      <c r="AX110" s="32">
        <v>0</v>
      </c>
      <c r="AY110" s="32">
        <v>0</v>
      </c>
      <c r="AZ110" s="32">
        <v>0</v>
      </c>
      <c r="BA110" s="32">
        <v>0</v>
      </c>
      <c r="BB110" s="32">
        <v>0</v>
      </c>
      <c r="BC110" s="32">
        <v>0</v>
      </c>
      <c r="BD110" s="32">
        <v>6.8440000000000003</v>
      </c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32">
        <v>0</v>
      </c>
      <c r="BK110" s="32">
        <v>0</v>
      </c>
      <c r="BL110" s="32">
        <v>0</v>
      </c>
      <c r="BM110" s="32">
        <v>0</v>
      </c>
      <c r="BN110" s="32">
        <v>0</v>
      </c>
      <c r="BO110" s="32">
        <v>0</v>
      </c>
      <c r="BP110" s="32">
        <v>0</v>
      </c>
      <c r="BQ110" s="32">
        <v>0</v>
      </c>
      <c r="BR110" s="32">
        <f t="shared" si="50"/>
        <v>6.8440000000000003</v>
      </c>
      <c r="BS110" s="32">
        <v>0</v>
      </c>
      <c r="BT110" s="32">
        <v>0</v>
      </c>
      <c r="BU110" s="32">
        <v>0</v>
      </c>
      <c r="BV110" s="32">
        <v>0</v>
      </c>
      <c r="BW110" s="32">
        <v>0</v>
      </c>
      <c r="BX110" s="44" t="s">
        <v>341</v>
      </c>
    </row>
    <row r="111" spans="1:76" ht="22.5" customHeight="1" x14ac:dyDescent="0.25">
      <c r="A111" s="7" t="s">
        <v>278</v>
      </c>
      <c r="B111" s="22" t="s">
        <v>359</v>
      </c>
      <c r="C111" s="21" t="s">
        <v>410</v>
      </c>
      <c r="D111" s="32">
        <v>0</v>
      </c>
      <c r="E111" s="32">
        <f t="shared" si="47"/>
        <v>2.97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  <c r="AJ111" s="32">
        <v>0</v>
      </c>
      <c r="AK111" s="32">
        <v>0</v>
      </c>
      <c r="AL111" s="32">
        <v>0</v>
      </c>
      <c r="AM111" s="32">
        <v>0</v>
      </c>
      <c r="AN111" s="32">
        <v>0</v>
      </c>
      <c r="AO111" s="32">
        <v>0</v>
      </c>
      <c r="AP111" s="32">
        <v>0</v>
      </c>
      <c r="AQ111" s="32">
        <v>0</v>
      </c>
      <c r="AR111" s="32">
        <v>0</v>
      </c>
      <c r="AS111" s="32">
        <v>0</v>
      </c>
      <c r="AT111" s="32">
        <v>0</v>
      </c>
      <c r="AU111" s="32">
        <v>0</v>
      </c>
      <c r="AV111" s="32">
        <v>0</v>
      </c>
      <c r="AW111" s="32">
        <v>0</v>
      </c>
      <c r="AX111" s="32">
        <v>0</v>
      </c>
      <c r="AY111" s="32">
        <v>0</v>
      </c>
      <c r="AZ111" s="32">
        <v>0</v>
      </c>
      <c r="BA111" s="32">
        <v>0</v>
      </c>
      <c r="BB111" s="32">
        <v>0</v>
      </c>
      <c r="BC111" s="32">
        <v>0</v>
      </c>
      <c r="BD111" s="32">
        <v>2.97</v>
      </c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32">
        <v>0</v>
      </c>
      <c r="BK111" s="32">
        <v>0</v>
      </c>
      <c r="BL111" s="32">
        <v>0</v>
      </c>
      <c r="BM111" s="32">
        <v>0</v>
      </c>
      <c r="BN111" s="32">
        <v>0</v>
      </c>
      <c r="BO111" s="32">
        <v>0</v>
      </c>
      <c r="BP111" s="32">
        <v>0</v>
      </c>
      <c r="BQ111" s="32">
        <v>0</v>
      </c>
      <c r="BR111" s="32">
        <f t="shared" si="50"/>
        <v>2.97</v>
      </c>
      <c r="BS111" s="32">
        <v>0</v>
      </c>
      <c r="BT111" s="32">
        <v>0</v>
      </c>
      <c r="BU111" s="32">
        <v>0</v>
      </c>
      <c r="BV111" s="32">
        <v>0</v>
      </c>
      <c r="BW111" s="32">
        <v>0</v>
      </c>
      <c r="BX111" s="44" t="s">
        <v>341</v>
      </c>
    </row>
    <row r="112" spans="1:76" ht="22.5" customHeight="1" x14ac:dyDescent="0.25">
      <c r="A112" s="7" t="s">
        <v>280</v>
      </c>
      <c r="B112" s="22" t="s">
        <v>360</v>
      </c>
      <c r="C112" s="21" t="s">
        <v>411</v>
      </c>
      <c r="D112" s="32">
        <v>0</v>
      </c>
      <c r="E112" s="32">
        <f t="shared" si="47"/>
        <v>1.1479999999999999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32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32">
        <v>0</v>
      </c>
      <c r="AN112" s="32">
        <v>0</v>
      </c>
      <c r="AO112" s="32">
        <v>0</v>
      </c>
      <c r="AP112" s="32">
        <v>0</v>
      </c>
      <c r="AQ112" s="32">
        <v>0</v>
      </c>
      <c r="AR112" s="32">
        <v>0</v>
      </c>
      <c r="AS112" s="32">
        <v>0</v>
      </c>
      <c r="AT112" s="32">
        <v>0</v>
      </c>
      <c r="AU112" s="32">
        <v>0</v>
      </c>
      <c r="AV112" s="32">
        <v>0</v>
      </c>
      <c r="AW112" s="32">
        <v>0</v>
      </c>
      <c r="AX112" s="32">
        <v>0</v>
      </c>
      <c r="AY112" s="32">
        <v>0</v>
      </c>
      <c r="AZ112" s="32">
        <v>0</v>
      </c>
      <c r="BA112" s="32">
        <v>0</v>
      </c>
      <c r="BB112" s="32">
        <v>0</v>
      </c>
      <c r="BC112" s="32">
        <v>0</v>
      </c>
      <c r="BD112" s="32">
        <v>1.1479999999999999</v>
      </c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32">
        <v>0</v>
      </c>
      <c r="BK112" s="32">
        <v>0</v>
      </c>
      <c r="BL112" s="32">
        <v>0</v>
      </c>
      <c r="BM112" s="32">
        <v>0</v>
      </c>
      <c r="BN112" s="32">
        <v>0</v>
      </c>
      <c r="BO112" s="32">
        <v>0</v>
      </c>
      <c r="BP112" s="32">
        <v>0</v>
      </c>
      <c r="BQ112" s="32">
        <v>0</v>
      </c>
      <c r="BR112" s="32">
        <f t="shared" si="50"/>
        <v>1.1479999999999999</v>
      </c>
      <c r="BS112" s="32">
        <v>0</v>
      </c>
      <c r="BT112" s="32">
        <v>0</v>
      </c>
      <c r="BU112" s="32">
        <v>0</v>
      </c>
      <c r="BV112" s="32">
        <v>0</v>
      </c>
      <c r="BW112" s="32">
        <v>0</v>
      </c>
      <c r="BX112" s="44" t="s">
        <v>341</v>
      </c>
    </row>
    <row r="113" spans="1:76" ht="22.5" customHeight="1" x14ac:dyDescent="0.25">
      <c r="A113" s="7" t="s">
        <v>282</v>
      </c>
      <c r="B113" s="22" t="s">
        <v>361</v>
      </c>
      <c r="C113" s="21" t="s">
        <v>412</v>
      </c>
      <c r="D113" s="32">
        <v>0</v>
      </c>
      <c r="E113" s="32">
        <f t="shared" si="47"/>
        <v>3.2050000000000001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  <c r="AM113" s="32">
        <v>0</v>
      </c>
      <c r="AN113" s="32">
        <v>0</v>
      </c>
      <c r="AO113" s="32">
        <v>0</v>
      </c>
      <c r="AP113" s="32">
        <v>0</v>
      </c>
      <c r="AQ113" s="32">
        <v>0</v>
      </c>
      <c r="AR113" s="32">
        <v>0</v>
      </c>
      <c r="AS113" s="32">
        <v>0</v>
      </c>
      <c r="AT113" s="32">
        <v>0</v>
      </c>
      <c r="AU113" s="32">
        <v>0</v>
      </c>
      <c r="AV113" s="32">
        <v>0</v>
      </c>
      <c r="AW113" s="32">
        <v>0</v>
      </c>
      <c r="AX113" s="32">
        <v>0</v>
      </c>
      <c r="AY113" s="32">
        <v>0</v>
      </c>
      <c r="AZ113" s="32">
        <v>0</v>
      </c>
      <c r="BA113" s="32">
        <v>0</v>
      </c>
      <c r="BB113" s="32">
        <v>0</v>
      </c>
      <c r="BC113" s="32">
        <v>0</v>
      </c>
      <c r="BD113" s="32">
        <v>3.2050000000000001</v>
      </c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32">
        <v>0</v>
      </c>
      <c r="BK113" s="32">
        <v>0</v>
      </c>
      <c r="BL113" s="32">
        <v>0</v>
      </c>
      <c r="BM113" s="32">
        <v>0</v>
      </c>
      <c r="BN113" s="32">
        <v>0</v>
      </c>
      <c r="BO113" s="32">
        <v>0</v>
      </c>
      <c r="BP113" s="32">
        <v>0</v>
      </c>
      <c r="BQ113" s="32">
        <v>0</v>
      </c>
      <c r="BR113" s="32">
        <f t="shared" si="50"/>
        <v>3.2050000000000001</v>
      </c>
      <c r="BS113" s="32">
        <v>0</v>
      </c>
      <c r="BT113" s="32">
        <v>0</v>
      </c>
      <c r="BU113" s="32">
        <v>0</v>
      </c>
      <c r="BV113" s="32">
        <v>0</v>
      </c>
      <c r="BW113" s="32">
        <v>0</v>
      </c>
      <c r="BX113" s="44" t="s">
        <v>341</v>
      </c>
    </row>
    <row r="114" spans="1:76" ht="22.5" customHeight="1" x14ac:dyDescent="0.25">
      <c r="A114" s="7" t="s">
        <v>297</v>
      </c>
      <c r="B114" s="22" t="s">
        <v>362</v>
      </c>
      <c r="C114" s="21" t="s">
        <v>413</v>
      </c>
      <c r="D114" s="32">
        <v>0</v>
      </c>
      <c r="E114" s="32">
        <f t="shared" si="47"/>
        <v>2.63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32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  <c r="AM114" s="32">
        <v>0</v>
      </c>
      <c r="AN114" s="32">
        <v>0</v>
      </c>
      <c r="AO114" s="32">
        <v>0</v>
      </c>
      <c r="AP114" s="32">
        <v>0</v>
      </c>
      <c r="AQ114" s="32">
        <v>0</v>
      </c>
      <c r="AR114" s="32">
        <v>0</v>
      </c>
      <c r="AS114" s="32">
        <v>0</v>
      </c>
      <c r="AT114" s="32">
        <v>0</v>
      </c>
      <c r="AU114" s="32">
        <v>0</v>
      </c>
      <c r="AV114" s="32">
        <v>0</v>
      </c>
      <c r="AW114" s="32">
        <v>0</v>
      </c>
      <c r="AX114" s="32">
        <v>0</v>
      </c>
      <c r="AY114" s="32">
        <v>0</v>
      </c>
      <c r="AZ114" s="32">
        <v>0</v>
      </c>
      <c r="BA114" s="32">
        <v>0</v>
      </c>
      <c r="BB114" s="32">
        <v>0</v>
      </c>
      <c r="BC114" s="32">
        <v>0</v>
      </c>
      <c r="BD114" s="32">
        <v>2.63</v>
      </c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32">
        <v>0</v>
      </c>
      <c r="BK114" s="32">
        <v>0</v>
      </c>
      <c r="BL114" s="32">
        <v>0</v>
      </c>
      <c r="BM114" s="32">
        <v>0</v>
      </c>
      <c r="BN114" s="32">
        <v>0</v>
      </c>
      <c r="BO114" s="32">
        <v>0</v>
      </c>
      <c r="BP114" s="32">
        <v>0</v>
      </c>
      <c r="BQ114" s="32">
        <v>0</v>
      </c>
      <c r="BR114" s="32">
        <f t="shared" si="50"/>
        <v>2.63</v>
      </c>
      <c r="BS114" s="32">
        <v>0</v>
      </c>
      <c r="BT114" s="32">
        <v>0</v>
      </c>
      <c r="BU114" s="32">
        <v>0</v>
      </c>
      <c r="BV114" s="32">
        <v>0</v>
      </c>
      <c r="BW114" s="32">
        <v>0</v>
      </c>
      <c r="BX114" s="44" t="s">
        <v>341</v>
      </c>
    </row>
    <row r="115" spans="1:76" ht="31.5" x14ac:dyDescent="0.25">
      <c r="A115" s="7" t="s">
        <v>298</v>
      </c>
      <c r="B115" s="22" t="s">
        <v>363</v>
      </c>
      <c r="C115" s="40" t="s">
        <v>364</v>
      </c>
      <c r="D115" s="32">
        <v>0</v>
      </c>
      <c r="E115" s="32">
        <f t="shared" si="47"/>
        <v>9.152542372881356E-2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9.152542372881356E-2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</v>
      </c>
      <c r="AQ115" s="32">
        <v>0</v>
      </c>
      <c r="AR115" s="32">
        <v>0</v>
      </c>
      <c r="AS115" s="32">
        <v>0</v>
      </c>
      <c r="AT115" s="32">
        <v>0</v>
      </c>
      <c r="AU115" s="32">
        <v>0</v>
      </c>
      <c r="AV115" s="32">
        <v>0</v>
      </c>
      <c r="AW115" s="32">
        <v>0</v>
      </c>
      <c r="AX115" s="32">
        <v>0</v>
      </c>
      <c r="AY115" s="32">
        <v>0</v>
      </c>
      <c r="AZ115" s="32">
        <v>0</v>
      </c>
      <c r="BA115" s="32">
        <v>0</v>
      </c>
      <c r="BB115" s="32">
        <v>0</v>
      </c>
      <c r="BC115" s="32">
        <v>0</v>
      </c>
      <c r="BD115" s="32">
        <v>0</v>
      </c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32">
        <v>0</v>
      </c>
      <c r="BK115" s="32">
        <f t="shared" ref="BK115:BK125" si="51">+U115+AI115+AW115</f>
        <v>0</v>
      </c>
      <c r="BL115" s="32">
        <v>0</v>
      </c>
      <c r="BM115" s="32">
        <v>0</v>
      </c>
      <c r="BN115" s="32">
        <v>0</v>
      </c>
      <c r="BO115" s="32">
        <v>0</v>
      </c>
      <c r="BP115" s="32">
        <v>0</v>
      </c>
      <c r="BQ115" s="32">
        <v>0</v>
      </c>
      <c r="BR115" s="32">
        <f t="shared" ref="BR115:BR125" si="52">+AB115+AP115+BD115</f>
        <v>9.152542372881356E-2</v>
      </c>
      <c r="BS115" s="32">
        <v>0</v>
      </c>
      <c r="BT115" s="32">
        <v>0</v>
      </c>
      <c r="BU115" s="32">
        <v>0</v>
      </c>
      <c r="BV115" s="32">
        <v>0</v>
      </c>
      <c r="BW115" s="32">
        <v>0</v>
      </c>
      <c r="BX115" s="44" t="s">
        <v>341</v>
      </c>
    </row>
    <row r="116" spans="1:76" ht="47.25" x14ac:dyDescent="0.25">
      <c r="A116" s="7" t="s">
        <v>299</v>
      </c>
      <c r="B116" s="22" t="s">
        <v>365</v>
      </c>
      <c r="C116" s="40" t="s">
        <v>366</v>
      </c>
      <c r="D116" s="32">
        <v>0</v>
      </c>
      <c r="E116" s="32">
        <f t="shared" si="47"/>
        <v>0.16101694915254239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0.16101694915254239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  <c r="AJ116" s="32">
        <v>0</v>
      </c>
      <c r="AK116" s="32">
        <v>0</v>
      </c>
      <c r="AL116" s="32">
        <v>0</v>
      </c>
      <c r="AM116" s="32">
        <v>0</v>
      </c>
      <c r="AN116" s="32">
        <v>0</v>
      </c>
      <c r="AO116" s="32">
        <v>0</v>
      </c>
      <c r="AP116" s="32">
        <v>0</v>
      </c>
      <c r="AQ116" s="32">
        <v>0</v>
      </c>
      <c r="AR116" s="32">
        <v>0</v>
      </c>
      <c r="AS116" s="32">
        <v>0</v>
      </c>
      <c r="AT116" s="32">
        <v>0</v>
      </c>
      <c r="AU116" s="32">
        <v>0</v>
      </c>
      <c r="AV116" s="32">
        <v>0</v>
      </c>
      <c r="AW116" s="32">
        <v>0</v>
      </c>
      <c r="AX116" s="32">
        <v>0</v>
      </c>
      <c r="AY116" s="32">
        <v>0</v>
      </c>
      <c r="AZ116" s="32">
        <v>0</v>
      </c>
      <c r="BA116" s="32">
        <v>0</v>
      </c>
      <c r="BB116" s="32">
        <v>0</v>
      </c>
      <c r="BC116" s="32">
        <v>0</v>
      </c>
      <c r="BD116" s="32">
        <v>0</v>
      </c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32">
        <v>0</v>
      </c>
      <c r="BK116" s="32">
        <f t="shared" si="51"/>
        <v>0</v>
      </c>
      <c r="BL116" s="32">
        <v>0</v>
      </c>
      <c r="BM116" s="32">
        <v>0</v>
      </c>
      <c r="BN116" s="32">
        <v>0</v>
      </c>
      <c r="BO116" s="32">
        <v>0</v>
      </c>
      <c r="BP116" s="32">
        <v>0</v>
      </c>
      <c r="BQ116" s="32">
        <v>0</v>
      </c>
      <c r="BR116" s="32">
        <f t="shared" si="52"/>
        <v>0.16101694915254239</v>
      </c>
      <c r="BS116" s="32">
        <v>0</v>
      </c>
      <c r="BT116" s="32">
        <v>0</v>
      </c>
      <c r="BU116" s="32">
        <v>0</v>
      </c>
      <c r="BV116" s="32">
        <v>0</v>
      </c>
      <c r="BW116" s="32">
        <v>0</v>
      </c>
      <c r="BX116" s="44" t="s">
        <v>341</v>
      </c>
    </row>
    <row r="117" spans="1:76" ht="31.5" x14ac:dyDescent="0.25">
      <c r="A117" s="7" t="s">
        <v>300</v>
      </c>
      <c r="B117" s="22" t="s">
        <v>367</v>
      </c>
      <c r="C117" s="40" t="s">
        <v>368</v>
      </c>
      <c r="D117" s="32">
        <v>0</v>
      </c>
      <c r="E117" s="32">
        <f t="shared" si="47"/>
        <v>0.93050847457627128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0.71310320000000005</v>
      </c>
      <c r="O117" s="32">
        <v>0</v>
      </c>
      <c r="P117" s="32">
        <v>0</v>
      </c>
      <c r="Q117" s="32">
        <v>0</v>
      </c>
      <c r="R117" s="32">
        <v>0</v>
      </c>
      <c r="S117" s="32">
        <v>1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32">
        <v>0</v>
      </c>
      <c r="AN117" s="32">
        <v>0</v>
      </c>
      <c r="AO117" s="32">
        <v>0</v>
      </c>
      <c r="AP117" s="32">
        <v>0.93050847457627128</v>
      </c>
      <c r="AQ117" s="32">
        <v>0</v>
      </c>
      <c r="AR117" s="32">
        <v>0</v>
      </c>
      <c r="AS117" s="32">
        <v>0</v>
      </c>
      <c r="AT117" s="32">
        <v>0</v>
      </c>
      <c r="AU117" s="32">
        <v>0</v>
      </c>
      <c r="AV117" s="32">
        <v>0</v>
      </c>
      <c r="AW117" s="32">
        <v>0</v>
      </c>
      <c r="AX117" s="32">
        <v>0</v>
      </c>
      <c r="AY117" s="32">
        <v>0</v>
      </c>
      <c r="AZ117" s="32">
        <v>0</v>
      </c>
      <c r="BA117" s="32">
        <v>0</v>
      </c>
      <c r="BB117" s="32">
        <v>0</v>
      </c>
      <c r="BC117" s="32">
        <v>0</v>
      </c>
      <c r="BD117" s="32">
        <v>0</v>
      </c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32">
        <v>0</v>
      </c>
      <c r="BK117" s="32">
        <f t="shared" si="51"/>
        <v>0</v>
      </c>
      <c r="BL117" s="32">
        <v>0</v>
      </c>
      <c r="BM117" s="32">
        <v>0</v>
      </c>
      <c r="BN117" s="32">
        <v>0</v>
      </c>
      <c r="BO117" s="32">
        <v>0</v>
      </c>
      <c r="BP117" s="32">
        <v>0</v>
      </c>
      <c r="BQ117" s="32">
        <v>0</v>
      </c>
      <c r="BR117" s="32">
        <f t="shared" si="52"/>
        <v>0.93050847457627128</v>
      </c>
      <c r="BS117" s="32">
        <v>0</v>
      </c>
      <c r="BT117" s="32">
        <v>0</v>
      </c>
      <c r="BU117" s="32">
        <v>0</v>
      </c>
      <c r="BV117" s="32">
        <v>0</v>
      </c>
      <c r="BW117" s="32">
        <v>0</v>
      </c>
      <c r="BX117" s="44" t="s">
        <v>341</v>
      </c>
    </row>
    <row r="118" spans="1:76" ht="31.5" x14ac:dyDescent="0.25">
      <c r="A118" s="7" t="s">
        <v>306</v>
      </c>
      <c r="B118" s="22" t="s">
        <v>369</v>
      </c>
      <c r="C118" s="40" t="s">
        <v>370</v>
      </c>
      <c r="D118" s="32">
        <v>0</v>
      </c>
      <c r="E118" s="32">
        <f t="shared" si="47"/>
        <v>1.1000000000000001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  <c r="AJ118" s="32">
        <v>0</v>
      </c>
      <c r="AK118" s="32">
        <v>0</v>
      </c>
      <c r="AL118" s="32">
        <v>0</v>
      </c>
      <c r="AM118" s="32">
        <v>0</v>
      </c>
      <c r="AN118" s="32">
        <v>0</v>
      </c>
      <c r="AO118" s="32">
        <v>0</v>
      </c>
      <c r="AP118" s="32">
        <v>1.1000000000000001</v>
      </c>
      <c r="AQ118" s="32">
        <v>0</v>
      </c>
      <c r="AR118" s="32">
        <v>0</v>
      </c>
      <c r="AS118" s="32">
        <v>0</v>
      </c>
      <c r="AT118" s="32">
        <v>0</v>
      </c>
      <c r="AU118" s="32">
        <v>0</v>
      </c>
      <c r="AV118" s="32">
        <v>0</v>
      </c>
      <c r="AW118" s="32">
        <v>0</v>
      </c>
      <c r="AX118" s="32">
        <v>0</v>
      </c>
      <c r="AY118" s="32">
        <v>0</v>
      </c>
      <c r="AZ118" s="32">
        <v>0</v>
      </c>
      <c r="BA118" s="32">
        <v>0</v>
      </c>
      <c r="BB118" s="32">
        <v>0</v>
      </c>
      <c r="BC118" s="32">
        <v>0</v>
      </c>
      <c r="BD118" s="32">
        <v>0</v>
      </c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32">
        <v>0</v>
      </c>
      <c r="BK118" s="32">
        <f t="shared" si="51"/>
        <v>0</v>
      </c>
      <c r="BL118" s="32">
        <v>0</v>
      </c>
      <c r="BM118" s="32">
        <v>0</v>
      </c>
      <c r="BN118" s="32">
        <v>0</v>
      </c>
      <c r="BO118" s="32">
        <v>0</v>
      </c>
      <c r="BP118" s="32">
        <v>0</v>
      </c>
      <c r="BQ118" s="32">
        <v>0</v>
      </c>
      <c r="BR118" s="32">
        <f t="shared" si="52"/>
        <v>1.1000000000000001</v>
      </c>
      <c r="BS118" s="32">
        <v>0</v>
      </c>
      <c r="BT118" s="32">
        <v>0</v>
      </c>
      <c r="BU118" s="32">
        <v>0</v>
      </c>
      <c r="BV118" s="32">
        <v>0</v>
      </c>
      <c r="BW118" s="32">
        <v>0</v>
      </c>
      <c r="BX118" s="44" t="s">
        <v>341</v>
      </c>
    </row>
    <row r="119" spans="1:76" x14ac:dyDescent="0.25">
      <c r="A119" s="7" t="s">
        <v>307</v>
      </c>
      <c r="B119" s="22" t="s">
        <v>371</v>
      </c>
      <c r="C119" s="40" t="s">
        <v>372</v>
      </c>
      <c r="D119" s="32">
        <v>0</v>
      </c>
      <c r="E119" s="32">
        <f t="shared" si="47"/>
        <v>0.76101694915254248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  <c r="AN119" s="32">
        <v>0</v>
      </c>
      <c r="AO119" s="32">
        <v>0</v>
      </c>
      <c r="AP119" s="32">
        <v>0</v>
      </c>
      <c r="AQ119" s="32">
        <v>0</v>
      </c>
      <c r="AR119" s="32">
        <v>0</v>
      </c>
      <c r="AS119" s="32">
        <v>0</v>
      </c>
      <c r="AT119" s="32">
        <v>0</v>
      </c>
      <c r="AU119" s="32">
        <v>0</v>
      </c>
      <c r="AV119" s="32">
        <v>0</v>
      </c>
      <c r="AW119" s="32">
        <v>0</v>
      </c>
      <c r="AX119" s="32">
        <v>0</v>
      </c>
      <c r="AY119" s="32">
        <v>0</v>
      </c>
      <c r="AZ119" s="32">
        <v>0</v>
      </c>
      <c r="BA119" s="32">
        <v>0</v>
      </c>
      <c r="BB119" s="32">
        <v>0</v>
      </c>
      <c r="BC119" s="32">
        <v>0</v>
      </c>
      <c r="BD119" s="32">
        <v>0.76101694915254248</v>
      </c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32">
        <v>0</v>
      </c>
      <c r="BK119" s="32">
        <f t="shared" si="51"/>
        <v>0</v>
      </c>
      <c r="BL119" s="32">
        <v>0</v>
      </c>
      <c r="BM119" s="32">
        <v>0</v>
      </c>
      <c r="BN119" s="32">
        <v>0</v>
      </c>
      <c r="BO119" s="32">
        <v>0</v>
      </c>
      <c r="BP119" s="32">
        <v>0</v>
      </c>
      <c r="BQ119" s="32">
        <v>0</v>
      </c>
      <c r="BR119" s="32">
        <f t="shared" si="52"/>
        <v>0.76101694915254248</v>
      </c>
      <c r="BS119" s="32">
        <v>0</v>
      </c>
      <c r="BT119" s="32">
        <v>0</v>
      </c>
      <c r="BU119" s="32">
        <v>0</v>
      </c>
      <c r="BV119" s="32">
        <v>0</v>
      </c>
      <c r="BW119" s="32">
        <v>0</v>
      </c>
      <c r="BX119" s="44" t="s">
        <v>341</v>
      </c>
    </row>
    <row r="120" spans="1:76" x14ac:dyDescent="0.25">
      <c r="A120" s="7" t="s">
        <v>308</v>
      </c>
      <c r="B120" s="22" t="s">
        <v>373</v>
      </c>
      <c r="C120" s="40" t="s">
        <v>374</v>
      </c>
      <c r="D120" s="32">
        <v>0</v>
      </c>
      <c r="E120" s="32">
        <f t="shared" si="47"/>
        <v>0.43644067796610175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  <c r="AJ120" s="32">
        <v>0</v>
      </c>
      <c r="AK120" s="32">
        <v>0</v>
      </c>
      <c r="AL120" s="32">
        <v>0</v>
      </c>
      <c r="AM120" s="32"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32">
        <v>0</v>
      </c>
      <c r="AT120" s="32">
        <v>0</v>
      </c>
      <c r="AU120" s="32">
        <v>0</v>
      </c>
      <c r="AV120" s="32">
        <v>0</v>
      </c>
      <c r="AW120" s="32">
        <v>0</v>
      </c>
      <c r="AX120" s="32">
        <v>0</v>
      </c>
      <c r="AY120" s="32">
        <v>0</v>
      </c>
      <c r="AZ120" s="32">
        <v>0</v>
      </c>
      <c r="BA120" s="32">
        <v>0</v>
      </c>
      <c r="BB120" s="32">
        <v>0</v>
      </c>
      <c r="BC120" s="32">
        <v>0</v>
      </c>
      <c r="BD120" s="32">
        <v>0.43644067796610175</v>
      </c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32">
        <v>0</v>
      </c>
      <c r="BK120" s="32">
        <f t="shared" si="51"/>
        <v>0</v>
      </c>
      <c r="BL120" s="32">
        <v>0</v>
      </c>
      <c r="BM120" s="32">
        <v>0</v>
      </c>
      <c r="BN120" s="32">
        <v>0</v>
      </c>
      <c r="BO120" s="32">
        <v>0</v>
      </c>
      <c r="BP120" s="32">
        <v>0</v>
      </c>
      <c r="BQ120" s="32">
        <v>0</v>
      </c>
      <c r="BR120" s="32">
        <f t="shared" si="52"/>
        <v>0.43644067796610175</v>
      </c>
      <c r="BS120" s="32">
        <v>0</v>
      </c>
      <c r="BT120" s="32">
        <v>0</v>
      </c>
      <c r="BU120" s="32">
        <v>0</v>
      </c>
      <c r="BV120" s="32">
        <v>0</v>
      </c>
      <c r="BW120" s="32">
        <v>0</v>
      </c>
      <c r="BX120" s="44" t="s">
        <v>341</v>
      </c>
    </row>
    <row r="121" spans="1:76" x14ac:dyDescent="0.25">
      <c r="A121" s="7" t="s">
        <v>309</v>
      </c>
      <c r="B121" s="22" t="s">
        <v>375</v>
      </c>
      <c r="C121" s="40" t="s">
        <v>376</v>
      </c>
      <c r="D121" s="32">
        <v>0</v>
      </c>
      <c r="E121" s="32">
        <f t="shared" si="47"/>
        <v>0.36271186440677966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32"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32">
        <v>0</v>
      </c>
      <c r="AT121" s="32">
        <v>0</v>
      </c>
      <c r="AU121" s="32">
        <v>0</v>
      </c>
      <c r="AV121" s="32">
        <v>0</v>
      </c>
      <c r="AW121" s="32">
        <v>0</v>
      </c>
      <c r="AX121" s="32">
        <v>0</v>
      </c>
      <c r="AY121" s="32">
        <v>0</v>
      </c>
      <c r="AZ121" s="32">
        <v>0</v>
      </c>
      <c r="BA121" s="32">
        <v>0</v>
      </c>
      <c r="BB121" s="32">
        <v>0</v>
      </c>
      <c r="BC121" s="32">
        <v>0</v>
      </c>
      <c r="BD121" s="32">
        <v>0.36271186440677966</v>
      </c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32">
        <v>0</v>
      </c>
      <c r="BK121" s="32">
        <f t="shared" si="51"/>
        <v>0</v>
      </c>
      <c r="BL121" s="32">
        <v>0</v>
      </c>
      <c r="BM121" s="32">
        <v>0</v>
      </c>
      <c r="BN121" s="32">
        <v>0</v>
      </c>
      <c r="BO121" s="32">
        <v>0</v>
      </c>
      <c r="BP121" s="32">
        <v>0</v>
      </c>
      <c r="BQ121" s="32">
        <v>0</v>
      </c>
      <c r="BR121" s="32">
        <f t="shared" si="52"/>
        <v>0.36271186440677966</v>
      </c>
      <c r="BS121" s="32">
        <v>0</v>
      </c>
      <c r="BT121" s="32">
        <v>0</v>
      </c>
      <c r="BU121" s="32">
        <v>0</v>
      </c>
      <c r="BV121" s="32">
        <v>0</v>
      </c>
      <c r="BW121" s="32">
        <v>0</v>
      </c>
      <c r="BX121" s="44" t="s">
        <v>341</v>
      </c>
    </row>
    <row r="122" spans="1:76" ht="31.5" x14ac:dyDescent="0.25">
      <c r="A122" s="7" t="s">
        <v>310</v>
      </c>
      <c r="B122" s="22" t="s">
        <v>377</v>
      </c>
      <c r="C122" s="40" t="s">
        <v>378</v>
      </c>
      <c r="D122" s="32">
        <v>0</v>
      </c>
      <c r="E122" s="32">
        <f t="shared" si="47"/>
        <v>0.1194915254237288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32">
        <v>0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32">
        <v>0</v>
      </c>
      <c r="AT122" s="32">
        <v>0</v>
      </c>
      <c r="AU122" s="32">
        <v>0</v>
      </c>
      <c r="AV122" s="32">
        <v>0</v>
      </c>
      <c r="AW122" s="32">
        <v>0</v>
      </c>
      <c r="AX122" s="32">
        <v>0</v>
      </c>
      <c r="AY122" s="32">
        <v>0</v>
      </c>
      <c r="AZ122" s="32">
        <v>0</v>
      </c>
      <c r="BA122" s="32">
        <v>0</v>
      </c>
      <c r="BB122" s="32">
        <v>0</v>
      </c>
      <c r="BC122" s="32">
        <v>0</v>
      </c>
      <c r="BD122" s="32">
        <v>0.1194915254237288</v>
      </c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32">
        <v>0</v>
      </c>
      <c r="BK122" s="32">
        <f t="shared" si="51"/>
        <v>0</v>
      </c>
      <c r="BL122" s="32">
        <v>0</v>
      </c>
      <c r="BM122" s="32">
        <v>0</v>
      </c>
      <c r="BN122" s="32">
        <v>0</v>
      </c>
      <c r="BO122" s="32">
        <v>0</v>
      </c>
      <c r="BP122" s="32">
        <v>0</v>
      </c>
      <c r="BQ122" s="32">
        <v>0</v>
      </c>
      <c r="BR122" s="32">
        <f t="shared" si="52"/>
        <v>0.1194915254237288</v>
      </c>
      <c r="BS122" s="32">
        <v>0</v>
      </c>
      <c r="BT122" s="32">
        <v>0</v>
      </c>
      <c r="BU122" s="32">
        <v>0</v>
      </c>
      <c r="BV122" s="32">
        <v>0</v>
      </c>
      <c r="BW122" s="32">
        <v>0</v>
      </c>
      <c r="BX122" s="44" t="s">
        <v>341</v>
      </c>
    </row>
    <row r="123" spans="1:76" ht="31.5" x14ac:dyDescent="0.25">
      <c r="A123" s="7" t="s">
        <v>327</v>
      </c>
      <c r="B123" s="22" t="s">
        <v>379</v>
      </c>
      <c r="C123" s="40" t="s">
        <v>380</v>
      </c>
      <c r="D123" s="32">
        <v>0</v>
      </c>
      <c r="E123" s="32">
        <f t="shared" si="47"/>
        <v>9.0677966101694915E-2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0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9.0677966101694915E-2</v>
      </c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32">
        <v>0</v>
      </c>
      <c r="BK123" s="32">
        <f t="shared" si="51"/>
        <v>0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f t="shared" si="52"/>
        <v>9.0677966101694915E-2</v>
      </c>
      <c r="BS123" s="32">
        <v>0</v>
      </c>
      <c r="BT123" s="32">
        <v>0</v>
      </c>
      <c r="BU123" s="32">
        <v>0</v>
      </c>
      <c r="BV123" s="32">
        <v>0</v>
      </c>
      <c r="BW123" s="32">
        <v>0</v>
      </c>
      <c r="BX123" s="44" t="s">
        <v>341</v>
      </c>
    </row>
    <row r="124" spans="1:76" x14ac:dyDescent="0.25">
      <c r="A124" s="7" t="s">
        <v>387</v>
      </c>
      <c r="B124" s="22" t="s">
        <v>381</v>
      </c>
      <c r="C124" s="40" t="s">
        <v>382</v>
      </c>
      <c r="D124" s="32">
        <v>0</v>
      </c>
      <c r="E124" s="32">
        <f t="shared" si="47"/>
        <v>0.03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  <c r="AJ124" s="32">
        <v>0</v>
      </c>
      <c r="AK124" s="32">
        <v>0</v>
      </c>
      <c r="AL124" s="32">
        <v>0</v>
      </c>
      <c r="AM124" s="32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0</v>
      </c>
      <c r="AT124" s="32">
        <v>0</v>
      </c>
      <c r="AU124" s="32">
        <v>0</v>
      </c>
      <c r="AV124" s="32">
        <v>0</v>
      </c>
      <c r="AW124" s="32">
        <v>0</v>
      </c>
      <c r="AX124" s="32">
        <v>0</v>
      </c>
      <c r="AY124" s="32">
        <v>0</v>
      </c>
      <c r="AZ124" s="32">
        <v>0</v>
      </c>
      <c r="BA124" s="32">
        <v>0</v>
      </c>
      <c r="BB124" s="32">
        <v>0</v>
      </c>
      <c r="BC124" s="32">
        <v>0</v>
      </c>
      <c r="BD124" s="32">
        <v>0.03</v>
      </c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32">
        <v>0</v>
      </c>
      <c r="BK124" s="32">
        <f t="shared" si="51"/>
        <v>0</v>
      </c>
      <c r="BL124" s="32">
        <v>0</v>
      </c>
      <c r="BM124" s="32">
        <v>0</v>
      </c>
      <c r="BN124" s="32">
        <v>0</v>
      </c>
      <c r="BO124" s="32">
        <v>0</v>
      </c>
      <c r="BP124" s="32">
        <v>0</v>
      </c>
      <c r="BQ124" s="32">
        <v>0</v>
      </c>
      <c r="BR124" s="32">
        <f t="shared" si="52"/>
        <v>0.03</v>
      </c>
      <c r="BS124" s="32">
        <v>0</v>
      </c>
      <c r="BT124" s="32">
        <v>0</v>
      </c>
      <c r="BU124" s="32">
        <v>0</v>
      </c>
      <c r="BV124" s="32">
        <v>0</v>
      </c>
      <c r="BW124" s="32">
        <v>0</v>
      </c>
      <c r="BX124" s="44" t="s">
        <v>341</v>
      </c>
    </row>
    <row r="125" spans="1:76" ht="31.5" x14ac:dyDescent="0.25">
      <c r="A125" s="7" t="s">
        <v>388</v>
      </c>
      <c r="B125" s="22" t="s">
        <v>383</v>
      </c>
      <c r="C125" s="40" t="s">
        <v>384</v>
      </c>
      <c r="D125" s="32">
        <v>0</v>
      </c>
      <c r="E125" s="32">
        <f t="shared" si="47"/>
        <v>3.4745762711864407E-2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32">
        <v>0</v>
      </c>
      <c r="AM125" s="32">
        <v>0</v>
      </c>
      <c r="AN125" s="32">
        <v>0</v>
      </c>
      <c r="AO125" s="32">
        <v>0</v>
      </c>
      <c r="AP125" s="32">
        <v>0</v>
      </c>
      <c r="AQ125" s="32">
        <v>0</v>
      </c>
      <c r="AR125" s="32">
        <v>0</v>
      </c>
      <c r="AS125" s="32">
        <v>0</v>
      </c>
      <c r="AT125" s="32">
        <v>0</v>
      </c>
      <c r="AU125" s="32">
        <v>0</v>
      </c>
      <c r="AV125" s="32">
        <v>0</v>
      </c>
      <c r="AW125" s="32">
        <v>0</v>
      </c>
      <c r="AX125" s="32">
        <v>0</v>
      </c>
      <c r="AY125" s="32">
        <v>0</v>
      </c>
      <c r="AZ125" s="32">
        <v>0</v>
      </c>
      <c r="BA125" s="32">
        <v>0</v>
      </c>
      <c r="BB125" s="32">
        <v>0</v>
      </c>
      <c r="BC125" s="32">
        <v>0</v>
      </c>
      <c r="BD125" s="32">
        <v>3.4745762711864407E-2</v>
      </c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32">
        <v>0</v>
      </c>
      <c r="BK125" s="32">
        <f t="shared" si="51"/>
        <v>0</v>
      </c>
      <c r="BL125" s="32">
        <v>0</v>
      </c>
      <c r="BM125" s="32">
        <v>0</v>
      </c>
      <c r="BN125" s="32">
        <v>0</v>
      </c>
      <c r="BO125" s="32">
        <v>0</v>
      </c>
      <c r="BP125" s="32">
        <v>0</v>
      </c>
      <c r="BQ125" s="32">
        <v>0</v>
      </c>
      <c r="BR125" s="32">
        <f t="shared" si="52"/>
        <v>3.4745762711864407E-2</v>
      </c>
      <c r="BS125" s="32">
        <v>0</v>
      </c>
      <c r="BT125" s="32">
        <v>0</v>
      </c>
      <c r="BU125" s="32">
        <v>0</v>
      </c>
      <c r="BV125" s="32">
        <v>0</v>
      </c>
      <c r="BW125" s="32">
        <v>0</v>
      </c>
      <c r="BX125" s="44" t="s">
        <v>341</v>
      </c>
    </row>
    <row r="126" spans="1:76" ht="111" customHeight="1" x14ac:dyDescent="0.25">
      <c r="A126" s="7" t="s">
        <v>389</v>
      </c>
      <c r="B126" s="41" t="s">
        <v>420</v>
      </c>
      <c r="C126" s="21" t="s">
        <v>265</v>
      </c>
      <c r="D126" s="32">
        <v>0.64</v>
      </c>
      <c r="E126" s="32">
        <f t="shared" si="47"/>
        <v>0.25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0.17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0.21</v>
      </c>
      <c r="AJ126" s="32">
        <v>0</v>
      </c>
      <c r="AK126" s="32">
        <v>0</v>
      </c>
      <c r="AL126" s="32">
        <v>0</v>
      </c>
      <c r="AM126" s="32">
        <v>0</v>
      </c>
      <c r="AN126" s="32">
        <v>0</v>
      </c>
      <c r="AO126" s="32">
        <v>0</v>
      </c>
      <c r="AP126" s="32"/>
      <c r="AQ126" s="32">
        <v>0</v>
      </c>
      <c r="AR126" s="32">
        <v>0</v>
      </c>
      <c r="AS126" s="32">
        <v>0</v>
      </c>
      <c r="AT126" s="32">
        <v>0</v>
      </c>
      <c r="AU126" s="32">
        <v>0</v>
      </c>
      <c r="AV126" s="32">
        <v>0</v>
      </c>
      <c r="AW126" s="32">
        <v>0.25</v>
      </c>
      <c r="AX126" s="32">
        <v>0</v>
      </c>
      <c r="AY126" s="32">
        <v>0</v>
      </c>
      <c r="AZ126" s="32">
        <v>0</v>
      </c>
      <c r="BA126" s="32">
        <v>0</v>
      </c>
      <c r="BB126" s="32">
        <v>0</v>
      </c>
      <c r="BC126" s="32">
        <v>0</v>
      </c>
      <c r="BD126" s="32">
        <v>0.25</v>
      </c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32">
        <v>0</v>
      </c>
      <c r="BK126" s="32">
        <f t="shared" si="48"/>
        <v>0.63</v>
      </c>
      <c r="BL126" s="32">
        <v>0</v>
      </c>
      <c r="BM126" s="32">
        <v>0</v>
      </c>
      <c r="BN126" s="32">
        <v>0</v>
      </c>
      <c r="BO126" s="32">
        <v>0</v>
      </c>
      <c r="BP126" s="32">
        <v>0</v>
      </c>
      <c r="BQ126" s="32">
        <v>0</v>
      </c>
      <c r="BR126" s="32">
        <f t="shared" si="49"/>
        <v>0.25</v>
      </c>
      <c r="BS126" s="32">
        <v>0</v>
      </c>
      <c r="BT126" s="32">
        <v>0</v>
      </c>
      <c r="BU126" s="32">
        <v>0</v>
      </c>
      <c r="BV126" s="32">
        <v>0</v>
      </c>
      <c r="BW126" s="32">
        <v>0</v>
      </c>
      <c r="BX126" s="44" t="s">
        <v>341</v>
      </c>
    </row>
    <row r="127" spans="1:76" ht="50.25" customHeight="1" x14ac:dyDescent="0.25">
      <c r="A127" s="7" t="s">
        <v>390</v>
      </c>
      <c r="B127" s="22" t="s">
        <v>421</v>
      </c>
      <c r="C127" s="21" t="s">
        <v>267</v>
      </c>
      <c r="D127" s="32">
        <v>2.33</v>
      </c>
      <c r="E127" s="32">
        <f t="shared" si="47"/>
        <v>2.3899999999999997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f>0.343840023/1.18</f>
        <v>0.29138985000000001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32">
        <v>0.59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0.56999999999999995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0.81</v>
      </c>
      <c r="AJ127" s="32">
        <v>0</v>
      </c>
      <c r="AK127" s="32">
        <v>0</v>
      </c>
      <c r="AL127" s="32">
        <v>0</v>
      </c>
      <c r="AM127" s="32">
        <v>0</v>
      </c>
      <c r="AN127" s="32">
        <v>0</v>
      </c>
      <c r="AO127" s="32">
        <v>0</v>
      </c>
      <c r="AP127" s="32">
        <v>0.86</v>
      </c>
      <c r="AQ127" s="32">
        <v>0</v>
      </c>
      <c r="AR127" s="32">
        <v>0</v>
      </c>
      <c r="AS127" s="32">
        <v>0</v>
      </c>
      <c r="AT127" s="32">
        <v>0</v>
      </c>
      <c r="AU127" s="32">
        <v>0</v>
      </c>
      <c r="AV127" s="32">
        <v>0</v>
      </c>
      <c r="AW127" s="32">
        <v>0.93</v>
      </c>
      <c r="AX127" s="32">
        <v>0</v>
      </c>
      <c r="AY127" s="32">
        <v>0</v>
      </c>
      <c r="AZ127" s="32">
        <v>0</v>
      </c>
      <c r="BA127" s="32">
        <v>0</v>
      </c>
      <c r="BB127" s="32">
        <v>0</v>
      </c>
      <c r="BC127" s="32">
        <v>0</v>
      </c>
      <c r="BD127" s="32">
        <v>0.96</v>
      </c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32">
        <v>0</v>
      </c>
      <c r="BK127" s="32">
        <f t="shared" si="48"/>
        <v>2.33</v>
      </c>
      <c r="BL127" s="32">
        <v>0</v>
      </c>
      <c r="BM127" s="32">
        <v>0</v>
      </c>
      <c r="BN127" s="32">
        <v>0</v>
      </c>
      <c r="BO127" s="32">
        <v>0</v>
      </c>
      <c r="BP127" s="32">
        <v>0</v>
      </c>
      <c r="BQ127" s="32">
        <v>0</v>
      </c>
      <c r="BR127" s="32">
        <f t="shared" si="49"/>
        <v>2.3899999999999997</v>
      </c>
      <c r="BS127" s="32">
        <v>0</v>
      </c>
      <c r="BT127" s="32">
        <v>0</v>
      </c>
      <c r="BU127" s="32">
        <v>0</v>
      </c>
      <c r="BV127" s="32">
        <v>0</v>
      </c>
      <c r="BW127" s="32">
        <v>0</v>
      </c>
      <c r="BX127" s="44" t="s">
        <v>341</v>
      </c>
    </row>
    <row r="128" spans="1:76" ht="31.5" x14ac:dyDescent="0.25">
      <c r="A128" s="7" t="s">
        <v>391</v>
      </c>
      <c r="B128" s="22" t="s">
        <v>422</v>
      </c>
      <c r="C128" s="21" t="s">
        <v>269</v>
      </c>
      <c r="D128" s="32">
        <v>2.8</v>
      </c>
      <c r="E128" s="32">
        <f t="shared" si="47"/>
        <v>3.0629999999999997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0.93</v>
      </c>
      <c r="V128" s="32">
        <v>0</v>
      </c>
      <c r="W128" s="32">
        <v>0</v>
      </c>
      <c r="X128" s="32">
        <v>0</v>
      </c>
      <c r="Y128" s="32">
        <v>0</v>
      </c>
      <c r="Z128" s="32">
        <v>1</v>
      </c>
      <c r="AA128" s="32">
        <v>0</v>
      </c>
      <c r="AB128" s="32">
        <v>0.90700000000000003</v>
      </c>
      <c r="AC128" s="32">
        <v>0</v>
      </c>
      <c r="AD128" s="32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0.93</v>
      </c>
      <c r="AJ128" s="32">
        <v>0</v>
      </c>
      <c r="AK128" s="32">
        <v>0</v>
      </c>
      <c r="AL128" s="32">
        <v>0</v>
      </c>
      <c r="AM128" s="32">
        <v>0</v>
      </c>
      <c r="AN128" s="32">
        <v>0</v>
      </c>
      <c r="AO128" s="32">
        <v>0</v>
      </c>
      <c r="AP128" s="32">
        <v>0.97799999999999998</v>
      </c>
      <c r="AQ128" s="32">
        <v>0</v>
      </c>
      <c r="AR128" s="32">
        <v>0</v>
      </c>
      <c r="AS128" s="32">
        <v>0</v>
      </c>
      <c r="AT128" s="32">
        <v>0</v>
      </c>
      <c r="AU128" s="32">
        <v>0</v>
      </c>
      <c r="AV128" s="32">
        <v>0</v>
      </c>
      <c r="AW128" s="32">
        <v>0.93</v>
      </c>
      <c r="AX128" s="32">
        <v>0</v>
      </c>
      <c r="AY128" s="32">
        <v>0</v>
      </c>
      <c r="AZ128" s="32">
        <v>0</v>
      </c>
      <c r="BA128" s="32">
        <v>0</v>
      </c>
      <c r="BB128" s="32">
        <v>0</v>
      </c>
      <c r="BC128" s="32">
        <v>0</v>
      </c>
      <c r="BD128" s="32">
        <v>1.1779999999999999</v>
      </c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32">
        <v>0</v>
      </c>
      <c r="BK128" s="32">
        <f t="shared" si="48"/>
        <v>2.79</v>
      </c>
      <c r="BL128" s="32">
        <v>0</v>
      </c>
      <c r="BM128" s="32">
        <v>0</v>
      </c>
      <c r="BN128" s="32">
        <v>0</v>
      </c>
      <c r="BO128" s="32">
        <v>0</v>
      </c>
      <c r="BP128" s="32">
        <v>0</v>
      </c>
      <c r="BQ128" s="32">
        <v>0</v>
      </c>
      <c r="BR128" s="32">
        <f t="shared" si="49"/>
        <v>3.0629999999999997</v>
      </c>
      <c r="BS128" s="32">
        <v>0</v>
      </c>
      <c r="BT128" s="32">
        <v>0</v>
      </c>
      <c r="BU128" s="32">
        <v>0</v>
      </c>
      <c r="BV128" s="32">
        <v>0</v>
      </c>
      <c r="BW128" s="32">
        <v>0</v>
      </c>
      <c r="BX128" s="44" t="s">
        <v>341</v>
      </c>
    </row>
    <row r="129" spans="1:76" ht="31.5" x14ac:dyDescent="0.25">
      <c r="A129" s="7" t="s">
        <v>392</v>
      </c>
      <c r="B129" s="22" t="s">
        <v>423</v>
      </c>
      <c r="C129" s="21" t="s">
        <v>271</v>
      </c>
      <c r="D129" s="32">
        <v>0.17</v>
      </c>
      <c r="E129" s="32">
        <f t="shared" si="47"/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f>0.1553499972/1.18</f>
        <v>0.13165254000000001</v>
      </c>
      <c r="O129" s="32">
        <v>0</v>
      </c>
      <c r="P129" s="32">
        <v>0</v>
      </c>
      <c r="Q129" s="32">
        <v>0</v>
      </c>
      <c r="R129" s="32">
        <v>0</v>
      </c>
      <c r="S129" s="32">
        <v>1</v>
      </c>
      <c r="T129" s="32">
        <v>0</v>
      </c>
      <c r="U129" s="32">
        <v>0.08</v>
      </c>
      <c r="V129" s="32">
        <v>0</v>
      </c>
      <c r="W129" s="32">
        <v>0</v>
      </c>
      <c r="X129" s="32">
        <v>0</v>
      </c>
      <c r="Y129" s="32">
        <v>0</v>
      </c>
      <c r="Z129" s="32">
        <v>1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0.08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  <c r="BD129" s="32">
        <v>0</v>
      </c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32">
        <v>0</v>
      </c>
      <c r="BK129" s="32">
        <f t="shared" si="48"/>
        <v>0.16</v>
      </c>
      <c r="BL129" s="32">
        <v>0</v>
      </c>
      <c r="BM129" s="32">
        <v>0</v>
      </c>
      <c r="BN129" s="32">
        <v>0</v>
      </c>
      <c r="BO129" s="32">
        <v>0</v>
      </c>
      <c r="BP129" s="32">
        <v>0</v>
      </c>
      <c r="BQ129" s="32">
        <v>0</v>
      </c>
      <c r="BR129" s="32">
        <f t="shared" si="49"/>
        <v>0</v>
      </c>
      <c r="BS129" s="32">
        <v>0</v>
      </c>
      <c r="BT129" s="32">
        <v>0</v>
      </c>
      <c r="BU129" s="32">
        <v>0</v>
      </c>
      <c r="BV129" s="32">
        <v>0</v>
      </c>
      <c r="BW129" s="32">
        <v>0</v>
      </c>
      <c r="BX129" s="44" t="s">
        <v>440</v>
      </c>
    </row>
    <row r="130" spans="1:76" ht="31.5" x14ac:dyDescent="0.25">
      <c r="A130" s="7" t="s">
        <v>393</v>
      </c>
      <c r="B130" s="22" t="s">
        <v>424</v>
      </c>
      <c r="C130" s="21" t="s">
        <v>273</v>
      </c>
      <c r="D130" s="32">
        <v>0.18</v>
      </c>
      <c r="E130" s="32">
        <f t="shared" si="47"/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0.18</v>
      </c>
      <c r="AJ130" s="32">
        <v>0</v>
      </c>
      <c r="AK130" s="32">
        <v>0</v>
      </c>
      <c r="AL130" s="32">
        <v>0</v>
      </c>
      <c r="AM130" s="32"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  <c r="AS130" s="32">
        <v>0</v>
      </c>
      <c r="AT130" s="32">
        <v>0</v>
      </c>
      <c r="AU130" s="32">
        <v>0</v>
      </c>
      <c r="AV130" s="32">
        <v>0</v>
      </c>
      <c r="AW130" s="32">
        <v>0</v>
      </c>
      <c r="AX130" s="32">
        <v>0</v>
      </c>
      <c r="AY130" s="32">
        <v>0</v>
      </c>
      <c r="AZ130" s="32">
        <v>0</v>
      </c>
      <c r="BA130" s="32">
        <v>0</v>
      </c>
      <c r="BB130" s="32">
        <v>0</v>
      </c>
      <c r="BC130" s="32">
        <v>0</v>
      </c>
      <c r="BD130" s="32">
        <v>0</v>
      </c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32">
        <v>0</v>
      </c>
      <c r="BK130" s="32">
        <f t="shared" si="48"/>
        <v>0.18</v>
      </c>
      <c r="BL130" s="32">
        <v>0</v>
      </c>
      <c r="BM130" s="32">
        <v>0</v>
      </c>
      <c r="BN130" s="32">
        <v>0</v>
      </c>
      <c r="BO130" s="32">
        <v>0</v>
      </c>
      <c r="BP130" s="32">
        <v>0</v>
      </c>
      <c r="BQ130" s="32">
        <v>0</v>
      </c>
      <c r="BR130" s="32">
        <f t="shared" si="49"/>
        <v>0</v>
      </c>
      <c r="BS130" s="32">
        <v>0</v>
      </c>
      <c r="BT130" s="32">
        <v>0</v>
      </c>
      <c r="BU130" s="32">
        <v>0</v>
      </c>
      <c r="BV130" s="32">
        <v>0</v>
      </c>
      <c r="BW130" s="32">
        <v>0</v>
      </c>
      <c r="BX130" s="44" t="s">
        <v>440</v>
      </c>
    </row>
    <row r="131" spans="1:76" ht="20.25" customHeight="1" x14ac:dyDescent="0.25">
      <c r="A131" s="7" t="s">
        <v>394</v>
      </c>
      <c r="B131" s="22" t="s">
        <v>425</v>
      </c>
      <c r="C131" s="21" t="s">
        <v>275</v>
      </c>
      <c r="D131" s="32">
        <v>0.04</v>
      </c>
      <c r="E131" s="32">
        <f t="shared" si="47"/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0.04</v>
      </c>
      <c r="V131" s="32">
        <v>0</v>
      </c>
      <c r="W131" s="32">
        <v>0</v>
      </c>
      <c r="X131" s="32">
        <v>0</v>
      </c>
      <c r="Y131" s="32">
        <v>0</v>
      </c>
      <c r="Z131" s="32">
        <v>1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  <c r="AI131" s="32">
        <v>0</v>
      </c>
      <c r="AJ131" s="32">
        <v>0</v>
      </c>
      <c r="AK131" s="32">
        <v>0</v>
      </c>
      <c r="AL131" s="32">
        <v>0</v>
      </c>
      <c r="AM131" s="32">
        <v>0</v>
      </c>
      <c r="AN131" s="32">
        <v>0</v>
      </c>
      <c r="AO131" s="32">
        <v>0</v>
      </c>
      <c r="AP131" s="32">
        <v>0</v>
      </c>
      <c r="AQ131" s="32">
        <v>0</v>
      </c>
      <c r="AR131" s="32">
        <v>0</v>
      </c>
      <c r="AS131" s="32">
        <v>0</v>
      </c>
      <c r="AT131" s="32">
        <v>0</v>
      </c>
      <c r="AU131" s="32">
        <v>0</v>
      </c>
      <c r="AV131" s="32">
        <v>0</v>
      </c>
      <c r="AW131" s="32">
        <v>0</v>
      </c>
      <c r="AX131" s="32">
        <v>0</v>
      </c>
      <c r="AY131" s="32">
        <v>0</v>
      </c>
      <c r="AZ131" s="32">
        <v>0</v>
      </c>
      <c r="BA131" s="32">
        <v>0</v>
      </c>
      <c r="BB131" s="32">
        <v>0</v>
      </c>
      <c r="BC131" s="32">
        <v>0</v>
      </c>
      <c r="BD131" s="32">
        <v>0</v>
      </c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32">
        <v>0</v>
      </c>
      <c r="BK131" s="32">
        <f t="shared" si="48"/>
        <v>0.04</v>
      </c>
      <c r="BL131" s="32">
        <v>0</v>
      </c>
      <c r="BM131" s="32">
        <v>0</v>
      </c>
      <c r="BN131" s="32">
        <v>0</v>
      </c>
      <c r="BO131" s="32">
        <v>0</v>
      </c>
      <c r="BP131" s="32">
        <v>0</v>
      </c>
      <c r="BQ131" s="32">
        <v>0</v>
      </c>
      <c r="BR131" s="32">
        <f t="shared" si="49"/>
        <v>0</v>
      </c>
      <c r="BS131" s="32">
        <v>0</v>
      </c>
      <c r="BT131" s="32">
        <v>0</v>
      </c>
      <c r="BU131" s="32">
        <v>0</v>
      </c>
      <c r="BV131" s="32">
        <v>0</v>
      </c>
      <c r="BW131" s="32">
        <v>0</v>
      </c>
      <c r="BX131" s="44" t="s">
        <v>440</v>
      </c>
    </row>
    <row r="132" spans="1:76" ht="45" customHeight="1" x14ac:dyDescent="0.25">
      <c r="A132" s="7" t="s">
        <v>395</v>
      </c>
      <c r="B132" s="37" t="s">
        <v>426</v>
      </c>
      <c r="C132" s="21" t="s">
        <v>293</v>
      </c>
      <c r="D132" s="32">
        <v>0</v>
      </c>
      <c r="E132" s="32">
        <f t="shared" si="47"/>
        <v>0.31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0.27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32">
        <v>0</v>
      </c>
      <c r="AN132" s="32">
        <v>0</v>
      </c>
      <c r="AO132" s="32">
        <v>0</v>
      </c>
      <c r="AP132" s="32">
        <v>0.04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32">
        <v>0</v>
      </c>
      <c r="BD132" s="32">
        <v>0</v>
      </c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32">
        <v>0</v>
      </c>
      <c r="BK132" s="32">
        <f t="shared" si="48"/>
        <v>0</v>
      </c>
      <c r="BL132" s="32">
        <v>0</v>
      </c>
      <c r="BM132" s="32">
        <v>0</v>
      </c>
      <c r="BN132" s="32">
        <v>0</v>
      </c>
      <c r="BO132" s="32">
        <v>0</v>
      </c>
      <c r="BP132" s="32">
        <v>0</v>
      </c>
      <c r="BQ132" s="32">
        <v>0</v>
      </c>
      <c r="BR132" s="32">
        <f t="shared" si="49"/>
        <v>0.31</v>
      </c>
      <c r="BS132" s="32">
        <v>0</v>
      </c>
      <c r="BT132" s="32">
        <v>0</v>
      </c>
      <c r="BU132" s="32">
        <v>0</v>
      </c>
      <c r="BV132" s="32">
        <v>0</v>
      </c>
      <c r="BW132" s="32">
        <v>0</v>
      </c>
      <c r="BX132" s="44" t="s">
        <v>440</v>
      </c>
    </row>
    <row r="133" spans="1:76" ht="51.75" customHeight="1" x14ac:dyDescent="0.25">
      <c r="A133" s="7" t="s">
        <v>396</v>
      </c>
      <c r="B133" s="37" t="s">
        <v>438</v>
      </c>
      <c r="C133" s="21" t="s">
        <v>294</v>
      </c>
      <c r="D133" s="32">
        <v>0</v>
      </c>
      <c r="E133" s="32">
        <f t="shared" si="47"/>
        <v>0.63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0.63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32"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32">
        <v>0</v>
      </c>
      <c r="BD133" s="32">
        <v>0</v>
      </c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32">
        <v>0</v>
      </c>
      <c r="BK133" s="32">
        <f t="shared" si="48"/>
        <v>0</v>
      </c>
      <c r="BL133" s="32">
        <v>0</v>
      </c>
      <c r="BM133" s="32">
        <v>0</v>
      </c>
      <c r="BN133" s="32">
        <v>0</v>
      </c>
      <c r="BO133" s="32">
        <v>0</v>
      </c>
      <c r="BP133" s="32">
        <v>0</v>
      </c>
      <c r="BQ133" s="32">
        <v>0</v>
      </c>
      <c r="BR133" s="32">
        <f t="shared" si="49"/>
        <v>0.63</v>
      </c>
      <c r="BS133" s="32">
        <v>0</v>
      </c>
      <c r="BT133" s="32">
        <v>0</v>
      </c>
      <c r="BU133" s="32">
        <v>0</v>
      </c>
      <c r="BV133" s="32">
        <v>0</v>
      </c>
      <c r="BW133" s="32">
        <v>0</v>
      </c>
      <c r="BX133" s="44" t="s">
        <v>440</v>
      </c>
    </row>
    <row r="134" spans="1:76" ht="56.25" customHeight="1" x14ac:dyDescent="0.25">
      <c r="A134" s="7" t="s">
        <v>397</v>
      </c>
      <c r="B134" s="37" t="s">
        <v>437</v>
      </c>
      <c r="C134" s="21" t="s">
        <v>295</v>
      </c>
      <c r="D134" s="32">
        <v>0</v>
      </c>
      <c r="E134" s="32">
        <f t="shared" si="47"/>
        <v>0.14000000000000001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0.14000000000000001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</v>
      </c>
      <c r="AI134" s="32">
        <v>0</v>
      </c>
      <c r="AJ134" s="32">
        <v>0</v>
      </c>
      <c r="AK134" s="32">
        <v>0</v>
      </c>
      <c r="AL134" s="32">
        <v>0</v>
      </c>
      <c r="AM134" s="32">
        <v>0</v>
      </c>
      <c r="AN134" s="32">
        <v>0</v>
      </c>
      <c r="AO134" s="32">
        <v>0</v>
      </c>
      <c r="AP134" s="32">
        <v>0</v>
      </c>
      <c r="AQ134" s="32">
        <v>0</v>
      </c>
      <c r="AR134" s="32">
        <v>0</v>
      </c>
      <c r="AS134" s="32">
        <v>0</v>
      </c>
      <c r="AT134" s="32">
        <v>0</v>
      </c>
      <c r="AU134" s="32">
        <v>0</v>
      </c>
      <c r="AV134" s="32">
        <v>0</v>
      </c>
      <c r="AW134" s="32">
        <v>0</v>
      </c>
      <c r="AX134" s="32">
        <v>0</v>
      </c>
      <c r="AY134" s="32">
        <v>0</v>
      </c>
      <c r="AZ134" s="32">
        <v>0</v>
      </c>
      <c r="BA134" s="32">
        <v>0</v>
      </c>
      <c r="BB134" s="32">
        <v>0</v>
      </c>
      <c r="BC134" s="32">
        <v>0</v>
      </c>
      <c r="BD134" s="32">
        <v>0</v>
      </c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32">
        <v>0</v>
      </c>
      <c r="BK134" s="32">
        <f t="shared" si="48"/>
        <v>0</v>
      </c>
      <c r="BL134" s="32">
        <v>0</v>
      </c>
      <c r="BM134" s="32">
        <v>0</v>
      </c>
      <c r="BN134" s="32">
        <v>0</v>
      </c>
      <c r="BO134" s="32">
        <v>0</v>
      </c>
      <c r="BP134" s="32">
        <v>0</v>
      </c>
      <c r="BQ134" s="32">
        <v>0</v>
      </c>
      <c r="BR134" s="32">
        <f t="shared" si="49"/>
        <v>0.14000000000000001</v>
      </c>
      <c r="BS134" s="32">
        <v>0</v>
      </c>
      <c r="BT134" s="32">
        <v>0</v>
      </c>
      <c r="BU134" s="32">
        <v>0</v>
      </c>
      <c r="BV134" s="32">
        <v>0</v>
      </c>
      <c r="BW134" s="32">
        <v>0</v>
      </c>
      <c r="BX134" s="44" t="s">
        <v>440</v>
      </c>
    </row>
    <row r="135" spans="1:76" ht="74.25" customHeight="1" x14ac:dyDescent="0.25">
      <c r="A135" s="7" t="s">
        <v>398</v>
      </c>
      <c r="B135" s="38" t="s">
        <v>436</v>
      </c>
      <c r="C135" s="21" t="s">
        <v>296</v>
      </c>
      <c r="D135" s="32">
        <v>0</v>
      </c>
      <c r="E135" s="32">
        <f t="shared" si="47"/>
        <v>0.18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0.18</v>
      </c>
      <c r="AC135" s="32">
        <v>0</v>
      </c>
      <c r="AD135" s="32">
        <v>0</v>
      </c>
      <c r="AE135" s="32">
        <v>0</v>
      </c>
      <c r="AF135" s="32">
        <v>0</v>
      </c>
      <c r="AG135" s="32">
        <v>0</v>
      </c>
      <c r="AH135" s="32">
        <v>0</v>
      </c>
      <c r="AI135" s="32">
        <v>0</v>
      </c>
      <c r="AJ135" s="32">
        <v>0</v>
      </c>
      <c r="AK135" s="32">
        <v>0</v>
      </c>
      <c r="AL135" s="32">
        <v>0</v>
      </c>
      <c r="AM135" s="32">
        <v>0</v>
      </c>
      <c r="AN135" s="32">
        <v>0</v>
      </c>
      <c r="AO135" s="32">
        <v>0</v>
      </c>
      <c r="AP135" s="32">
        <v>0</v>
      </c>
      <c r="AQ135" s="32">
        <v>0</v>
      </c>
      <c r="AR135" s="32">
        <v>0</v>
      </c>
      <c r="AS135" s="32">
        <v>0</v>
      </c>
      <c r="AT135" s="32">
        <v>0</v>
      </c>
      <c r="AU135" s="32">
        <v>0</v>
      </c>
      <c r="AV135" s="32">
        <v>0</v>
      </c>
      <c r="AW135" s="32">
        <v>0</v>
      </c>
      <c r="AX135" s="32">
        <v>0</v>
      </c>
      <c r="AY135" s="32">
        <v>0</v>
      </c>
      <c r="AZ135" s="32">
        <v>0</v>
      </c>
      <c r="BA135" s="32">
        <v>0</v>
      </c>
      <c r="BB135" s="32">
        <v>0</v>
      </c>
      <c r="BC135" s="32">
        <v>0</v>
      </c>
      <c r="BD135" s="32">
        <v>0</v>
      </c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32">
        <v>0</v>
      </c>
      <c r="BK135" s="32">
        <f t="shared" si="48"/>
        <v>0</v>
      </c>
      <c r="BL135" s="32">
        <v>0</v>
      </c>
      <c r="BM135" s="32">
        <v>0</v>
      </c>
      <c r="BN135" s="32">
        <v>0</v>
      </c>
      <c r="BO135" s="32">
        <v>0</v>
      </c>
      <c r="BP135" s="32">
        <v>0</v>
      </c>
      <c r="BQ135" s="32">
        <v>0</v>
      </c>
      <c r="BR135" s="32">
        <f t="shared" si="49"/>
        <v>0.18</v>
      </c>
      <c r="BS135" s="32">
        <v>0</v>
      </c>
      <c r="BT135" s="32">
        <v>0</v>
      </c>
      <c r="BU135" s="32">
        <v>0</v>
      </c>
      <c r="BV135" s="32">
        <v>0</v>
      </c>
      <c r="BW135" s="32">
        <v>0</v>
      </c>
      <c r="BX135" s="44" t="s">
        <v>440</v>
      </c>
    </row>
    <row r="136" spans="1:76" ht="37.5" customHeight="1" x14ac:dyDescent="0.25">
      <c r="A136" s="7" t="s">
        <v>399</v>
      </c>
      <c r="B136" s="22" t="s">
        <v>427</v>
      </c>
      <c r="C136" s="21" t="s">
        <v>302</v>
      </c>
      <c r="D136" s="32">
        <v>0</v>
      </c>
      <c r="E136" s="32">
        <f t="shared" si="47"/>
        <v>0.45800000000000002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32">
        <v>0</v>
      </c>
      <c r="AN136" s="32">
        <v>0</v>
      </c>
      <c r="AO136" s="32">
        <v>0</v>
      </c>
      <c r="AP136" s="32">
        <v>0.45800000000000002</v>
      </c>
      <c r="AQ136" s="32">
        <v>0</v>
      </c>
      <c r="AR136" s="32">
        <v>0</v>
      </c>
      <c r="AS136" s="32">
        <v>0</v>
      </c>
      <c r="AT136" s="32">
        <v>0</v>
      </c>
      <c r="AU136" s="32">
        <v>0</v>
      </c>
      <c r="AV136" s="32">
        <v>0</v>
      </c>
      <c r="AW136" s="32">
        <v>0</v>
      </c>
      <c r="AX136" s="32">
        <v>0</v>
      </c>
      <c r="AY136" s="32">
        <v>0</v>
      </c>
      <c r="AZ136" s="32">
        <v>0</v>
      </c>
      <c r="BA136" s="32">
        <v>0</v>
      </c>
      <c r="BB136" s="32">
        <v>0</v>
      </c>
      <c r="BC136" s="32">
        <v>0</v>
      </c>
      <c r="BD136" s="32">
        <v>0</v>
      </c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32">
        <v>0</v>
      </c>
      <c r="BK136" s="32">
        <f t="shared" si="48"/>
        <v>0</v>
      </c>
      <c r="BL136" s="32">
        <v>0</v>
      </c>
      <c r="BM136" s="32">
        <v>0</v>
      </c>
      <c r="BN136" s="32">
        <v>0</v>
      </c>
      <c r="BO136" s="32">
        <v>0</v>
      </c>
      <c r="BP136" s="32">
        <v>0</v>
      </c>
      <c r="BQ136" s="32">
        <v>0</v>
      </c>
      <c r="BR136" s="32">
        <f t="shared" si="49"/>
        <v>0.45800000000000002</v>
      </c>
      <c r="BS136" s="32">
        <v>0</v>
      </c>
      <c r="BT136" s="32">
        <v>0</v>
      </c>
      <c r="BU136" s="32">
        <v>0</v>
      </c>
      <c r="BV136" s="32">
        <v>0</v>
      </c>
      <c r="BW136" s="32">
        <v>0</v>
      </c>
      <c r="BX136" s="44" t="s">
        <v>440</v>
      </c>
    </row>
    <row r="137" spans="1:76" ht="53.25" customHeight="1" x14ac:dyDescent="0.25">
      <c r="A137" s="7" t="s">
        <v>400</v>
      </c>
      <c r="B137" s="42" t="s">
        <v>428</v>
      </c>
      <c r="C137" s="21" t="s">
        <v>303</v>
      </c>
      <c r="D137" s="32">
        <v>0</v>
      </c>
      <c r="E137" s="32">
        <f t="shared" si="47"/>
        <v>0.26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</v>
      </c>
      <c r="AI137" s="32">
        <v>0</v>
      </c>
      <c r="AJ137" s="32">
        <v>0</v>
      </c>
      <c r="AK137" s="32">
        <v>0</v>
      </c>
      <c r="AL137" s="32">
        <v>0</v>
      </c>
      <c r="AM137" s="32">
        <v>0</v>
      </c>
      <c r="AN137" s="32">
        <v>0</v>
      </c>
      <c r="AO137" s="32">
        <v>0</v>
      </c>
      <c r="AP137" s="32">
        <v>0.26</v>
      </c>
      <c r="AQ137" s="32">
        <v>0</v>
      </c>
      <c r="AR137" s="32">
        <v>0</v>
      </c>
      <c r="AS137" s="32">
        <v>0</v>
      </c>
      <c r="AT137" s="32">
        <v>0</v>
      </c>
      <c r="AU137" s="32">
        <v>0</v>
      </c>
      <c r="AV137" s="32">
        <v>0</v>
      </c>
      <c r="AW137" s="32">
        <v>0</v>
      </c>
      <c r="AX137" s="32">
        <v>0</v>
      </c>
      <c r="AY137" s="32">
        <v>0</v>
      </c>
      <c r="AZ137" s="32">
        <v>0</v>
      </c>
      <c r="BA137" s="32">
        <v>0</v>
      </c>
      <c r="BB137" s="32">
        <v>0</v>
      </c>
      <c r="BC137" s="32">
        <v>0</v>
      </c>
      <c r="BD137" s="32">
        <v>0</v>
      </c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32">
        <v>0</v>
      </c>
      <c r="BK137" s="32">
        <f t="shared" si="48"/>
        <v>0</v>
      </c>
      <c r="BL137" s="32">
        <v>0</v>
      </c>
      <c r="BM137" s="32">
        <v>0</v>
      </c>
      <c r="BN137" s="32">
        <v>0</v>
      </c>
      <c r="BO137" s="32">
        <v>0</v>
      </c>
      <c r="BP137" s="32">
        <v>0</v>
      </c>
      <c r="BQ137" s="32">
        <v>0</v>
      </c>
      <c r="BR137" s="32">
        <f t="shared" si="49"/>
        <v>0.26</v>
      </c>
      <c r="BS137" s="32">
        <v>0</v>
      </c>
      <c r="BT137" s="32">
        <v>0</v>
      </c>
      <c r="BU137" s="32">
        <v>0</v>
      </c>
      <c r="BV137" s="32">
        <v>0</v>
      </c>
      <c r="BW137" s="32">
        <v>0</v>
      </c>
      <c r="BX137" s="44" t="s">
        <v>440</v>
      </c>
    </row>
    <row r="138" spans="1:76" ht="37.5" customHeight="1" x14ac:dyDescent="0.25">
      <c r="A138" s="7" t="s">
        <v>401</v>
      </c>
      <c r="B138" s="38" t="s">
        <v>434</v>
      </c>
      <c r="C138" s="21" t="s">
        <v>304</v>
      </c>
      <c r="D138" s="32">
        <v>0</v>
      </c>
      <c r="E138" s="32">
        <f t="shared" si="47"/>
        <v>0.14000000000000001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32">
        <v>0</v>
      </c>
      <c r="AN138" s="32">
        <v>0</v>
      </c>
      <c r="AO138" s="32">
        <v>0</v>
      </c>
      <c r="AP138" s="32">
        <v>0.14000000000000001</v>
      </c>
      <c r="AQ138" s="32">
        <v>0</v>
      </c>
      <c r="AR138" s="32">
        <v>0</v>
      </c>
      <c r="AS138" s="32">
        <v>0</v>
      </c>
      <c r="AT138" s="32">
        <v>0</v>
      </c>
      <c r="AU138" s="32">
        <v>0</v>
      </c>
      <c r="AV138" s="32">
        <v>0</v>
      </c>
      <c r="AW138" s="32">
        <v>0</v>
      </c>
      <c r="AX138" s="32">
        <v>0</v>
      </c>
      <c r="AY138" s="32">
        <v>0</v>
      </c>
      <c r="AZ138" s="32">
        <v>0</v>
      </c>
      <c r="BA138" s="32">
        <v>0</v>
      </c>
      <c r="BB138" s="32">
        <v>0</v>
      </c>
      <c r="BC138" s="32">
        <v>0</v>
      </c>
      <c r="BD138" s="32">
        <v>0</v>
      </c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32">
        <v>0</v>
      </c>
      <c r="BK138" s="32">
        <f t="shared" si="48"/>
        <v>0</v>
      </c>
      <c r="BL138" s="32">
        <v>0</v>
      </c>
      <c r="BM138" s="32">
        <v>0</v>
      </c>
      <c r="BN138" s="32">
        <v>0</v>
      </c>
      <c r="BO138" s="32">
        <v>0</v>
      </c>
      <c r="BP138" s="32">
        <v>0</v>
      </c>
      <c r="BQ138" s="32">
        <v>0</v>
      </c>
      <c r="BR138" s="32">
        <f t="shared" si="49"/>
        <v>0.14000000000000001</v>
      </c>
      <c r="BS138" s="32">
        <v>0</v>
      </c>
      <c r="BT138" s="32">
        <v>0</v>
      </c>
      <c r="BU138" s="32">
        <v>0</v>
      </c>
      <c r="BV138" s="32">
        <v>0</v>
      </c>
      <c r="BW138" s="32">
        <v>0</v>
      </c>
      <c r="BX138" s="44" t="s">
        <v>440</v>
      </c>
    </row>
    <row r="139" spans="1:76" ht="37.5" customHeight="1" x14ac:dyDescent="0.25">
      <c r="A139" s="7" t="s">
        <v>402</v>
      </c>
      <c r="B139" s="38" t="s">
        <v>433</v>
      </c>
      <c r="C139" s="21" t="s">
        <v>305</v>
      </c>
      <c r="D139" s="32">
        <v>0</v>
      </c>
      <c r="E139" s="32">
        <f t="shared" si="47"/>
        <v>0.37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32">
        <v>0</v>
      </c>
      <c r="AN139" s="32">
        <v>0</v>
      </c>
      <c r="AO139" s="32">
        <v>0</v>
      </c>
      <c r="AP139" s="32">
        <v>0.37</v>
      </c>
      <c r="AQ139" s="32">
        <v>0</v>
      </c>
      <c r="AR139" s="32">
        <v>0</v>
      </c>
      <c r="AS139" s="32">
        <v>0</v>
      </c>
      <c r="AT139" s="32">
        <v>0</v>
      </c>
      <c r="AU139" s="32">
        <v>0</v>
      </c>
      <c r="AV139" s="32">
        <v>0</v>
      </c>
      <c r="AW139" s="32">
        <v>0</v>
      </c>
      <c r="AX139" s="32">
        <v>0</v>
      </c>
      <c r="AY139" s="32">
        <v>0</v>
      </c>
      <c r="AZ139" s="32">
        <v>0</v>
      </c>
      <c r="BA139" s="32">
        <v>0</v>
      </c>
      <c r="BB139" s="32">
        <v>0</v>
      </c>
      <c r="BC139" s="32">
        <v>0</v>
      </c>
      <c r="BD139" s="32">
        <v>0</v>
      </c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32">
        <v>0</v>
      </c>
      <c r="BK139" s="32">
        <f t="shared" si="48"/>
        <v>0</v>
      </c>
      <c r="BL139" s="32">
        <v>0</v>
      </c>
      <c r="BM139" s="32">
        <v>0</v>
      </c>
      <c r="BN139" s="32">
        <v>0</v>
      </c>
      <c r="BO139" s="32">
        <v>0</v>
      </c>
      <c r="BP139" s="32">
        <v>0</v>
      </c>
      <c r="BQ139" s="32">
        <v>0</v>
      </c>
      <c r="BR139" s="32">
        <f t="shared" si="49"/>
        <v>0.37</v>
      </c>
      <c r="BS139" s="32">
        <v>0</v>
      </c>
      <c r="BT139" s="32">
        <v>0</v>
      </c>
      <c r="BU139" s="32">
        <v>0</v>
      </c>
      <c r="BV139" s="32">
        <v>0</v>
      </c>
      <c r="BW139" s="32">
        <v>0</v>
      </c>
      <c r="BX139" s="44" t="s">
        <v>440</v>
      </c>
    </row>
    <row r="140" spans="1:76" ht="47.25" x14ac:dyDescent="0.25">
      <c r="A140" s="7" t="s">
        <v>403</v>
      </c>
      <c r="B140" s="22" t="s">
        <v>429</v>
      </c>
      <c r="C140" s="21" t="s">
        <v>277</v>
      </c>
      <c r="D140" s="32">
        <v>0</v>
      </c>
      <c r="E140" s="32">
        <f t="shared" si="47"/>
        <v>0.21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32">
        <v>0</v>
      </c>
      <c r="AN140" s="32">
        <v>0</v>
      </c>
      <c r="AO140" s="32">
        <v>0</v>
      </c>
      <c r="AP140" s="32">
        <v>0</v>
      </c>
      <c r="AQ140" s="32">
        <v>0</v>
      </c>
      <c r="AR140" s="32">
        <v>0</v>
      </c>
      <c r="AS140" s="32">
        <v>0</v>
      </c>
      <c r="AT140" s="32">
        <v>0</v>
      </c>
      <c r="AU140" s="32">
        <v>0</v>
      </c>
      <c r="AV140" s="32">
        <v>0</v>
      </c>
      <c r="AW140" s="32">
        <v>0</v>
      </c>
      <c r="AX140" s="32">
        <v>0</v>
      </c>
      <c r="AY140" s="32">
        <v>0</v>
      </c>
      <c r="AZ140" s="32">
        <v>0</v>
      </c>
      <c r="BA140" s="32">
        <v>0</v>
      </c>
      <c r="BB140" s="32">
        <v>0</v>
      </c>
      <c r="BC140" s="32">
        <v>0</v>
      </c>
      <c r="BD140" s="32">
        <v>0.21</v>
      </c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32">
        <v>0</v>
      </c>
      <c r="BK140" s="32">
        <f t="shared" si="48"/>
        <v>0</v>
      </c>
      <c r="BL140" s="32">
        <v>0</v>
      </c>
      <c r="BM140" s="32">
        <v>0</v>
      </c>
      <c r="BN140" s="32">
        <v>0</v>
      </c>
      <c r="BO140" s="32">
        <v>0</v>
      </c>
      <c r="BP140" s="32">
        <v>0</v>
      </c>
      <c r="BQ140" s="32">
        <v>0</v>
      </c>
      <c r="BR140" s="32">
        <f t="shared" si="49"/>
        <v>0.21</v>
      </c>
      <c r="BS140" s="32">
        <v>0</v>
      </c>
      <c r="BT140" s="32">
        <v>0</v>
      </c>
      <c r="BU140" s="32">
        <v>0</v>
      </c>
      <c r="BV140" s="32">
        <v>0</v>
      </c>
      <c r="BW140" s="32">
        <v>0</v>
      </c>
      <c r="BX140" s="44" t="s">
        <v>342</v>
      </c>
    </row>
    <row r="141" spans="1:76" ht="31.5" x14ac:dyDescent="0.25">
      <c r="A141" s="7" t="s">
        <v>404</v>
      </c>
      <c r="B141" s="22" t="s">
        <v>430</v>
      </c>
      <c r="C141" s="21" t="s">
        <v>279</v>
      </c>
      <c r="D141" s="32">
        <v>0</v>
      </c>
      <c r="E141" s="32">
        <f t="shared" si="47"/>
        <v>3.1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2">
        <v>0</v>
      </c>
      <c r="AF141" s="32">
        <v>0</v>
      </c>
      <c r="AG141" s="32">
        <v>0</v>
      </c>
      <c r="AH141" s="32">
        <v>0</v>
      </c>
      <c r="AI141" s="32">
        <v>0</v>
      </c>
      <c r="AJ141" s="32">
        <v>0</v>
      </c>
      <c r="AK141" s="32">
        <v>0</v>
      </c>
      <c r="AL141" s="32">
        <v>0</v>
      </c>
      <c r="AM141" s="32">
        <v>0</v>
      </c>
      <c r="AN141" s="32">
        <v>0</v>
      </c>
      <c r="AO141" s="32">
        <v>0</v>
      </c>
      <c r="AP141" s="32">
        <v>0</v>
      </c>
      <c r="AQ141" s="32">
        <v>0</v>
      </c>
      <c r="AR141" s="32">
        <v>0</v>
      </c>
      <c r="AS141" s="32">
        <v>0</v>
      </c>
      <c r="AT141" s="32">
        <v>0</v>
      </c>
      <c r="AU141" s="32">
        <v>0</v>
      </c>
      <c r="AV141" s="32">
        <v>0</v>
      </c>
      <c r="AW141" s="32">
        <v>0</v>
      </c>
      <c r="AX141" s="32">
        <v>0</v>
      </c>
      <c r="AY141" s="32">
        <v>0</v>
      </c>
      <c r="AZ141" s="32">
        <v>0</v>
      </c>
      <c r="BA141" s="32">
        <v>0</v>
      </c>
      <c r="BB141" s="32">
        <v>0</v>
      </c>
      <c r="BC141" s="32">
        <v>0</v>
      </c>
      <c r="BD141" s="32">
        <v>3.1</v>
      </c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32">
        <v>0</v>
      </c>
      <c r="BK141" s="32">
        <f t="shared" si="48"/>
        <v>0</v>
      </c>
      <c r="BL141" s="32">
        <v>0</v>
      </c>
      <c r="BM141" s="32">
        <v>0</v>
      </c>
      <c r="BN141" s="32">
        <v>0</v>
      </c>
      <c r="BO141" s="32">
        <v>0</v>
      </c>
      <c r="BP141" s="32">
        <v>0</v>
      </c>
      <c r="BQ141" s="32">
        <v>0</v>
      </c>
      <c r="BR141" s="32">
        <f t="shared" si="49"/>
        <v>3.1</v>
      </c>
      <c r="BS141" s="32">
        <v>0</v>
      </c>
      <c r="BT141" s="32">
        <v>0</v>
      </c>
      <c r="BU141" s="32">
        <v>0</v>
      </c>
      <c r="BV141" s="32">
        <v>0</v>
      </c>
      <c r="BW141" s="32">
        <v>0</v>
      </c>
      <c r="BX141" s="44" t="s">
        <v>343</v>
      </c>
    </row>
    <row r="142" spans="1:76" ht="31.5" x14ac:dyDescent="0.25">
      <c r="A142" s="7" t="s">
        <v>405</v>
      </c>
      <c r="B142" s="22" t="s">
        <v>431</v>
      </c>
      <c r="C142" s="21" t="s">
        <v>281</v>
      </c>
      <c r="D142" s="32">
        <v>0</v>
      </c>
      <c r="E142" s="32">
        <f t="shared" si="47"/>
        <v>0.14000000000000001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0</v>
      </c>
      <c r="AI142" s="32">
        <v>0</v>
      </c>
      <c r="AJ142" s="32">
        <v>0</v>
      </c>
      <c r="AK142" s="32">
        <v>0</v>
      </c>
      <c r="AL142" s="32">
        <v>0</v>
      </c>
      <c r="AM142" s="32">
        <v>0</v>
      </c>
      <c r="AN142" s="32">
        <v>0</v>
      </c>
      <c r="AO142" s="32">
        <v>0</v>
      </c>
      <c r="AP142" s="32">
        <v>0</v>
      </c>
      <c r="AQ142" s="32">
        <v>0</v>
      </c>
      <c r="AR142" s="32">
        <v>0</v>
      </c>
      <c r="AS142" s="32">
        <v>0</v>
      </c>
      <c r="AT142" s="32">
        <v>0</v>
      </c>
      <c r="AU142" s="32">
        <v>0</v>
      </c>
      <c r="AV142" s="32">
        <v>0</v>
      </c>
      <c r="AW142" s="32">
        <v>0</v>
      </c>
      <c r="AX142" s="32">
        <v>0</v>
      </c>
      <c r="AY142" s="32">
        <v>0</v>
      </c>
      <c r="AZ142" s="32">
        <v>0</v>
      </c>
      <c r="BA142" s="32">
        <v>0</v>
      </c>
      <c r="BB142" s="32">
        <v>0</v>
      </c>
      <c r="BC142" s="32">
        <v>0</v>
      </c>
      <c r="BD142" s="32">
        <v>0.14000000000000001</v>
      </c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32">
        <v>0</v>
      </c>
      <c r="BK142" s="32">
        <f t="shared" si="48"/>
        <v>0</v>
      </c>
      <c r="BL142" s="32">
        <v>0</v>
      </c>
      <c r="BM142" s="32">
        <v>0</v>
      </c>
      <c r="BN142" s="32">
        <v>0</v>
      </c>
      <c r="BO142" s="32">
        <v>0</v>
      </c>
      <c r="BP142" s="32">
        <v>0</v>
      </c>
      <c r="BQ142" s="32">
        <v>0</v>
      </c>
      <c r="BR142" s="32">
        <f t="shared" si="49"/>
        <v>0.14000000000000001</v>
      </c>
      <c r="BS142" s="32">
        <v>0</v>
      </c>
      <c r="BT142" s="32">
        <v>0</v>
      </c>
      <c r="BU142" s="32">
        <v>0</v>
      </c>
      <c r="BV142" s="32">
        <v>0</v>
      </c>
      <c r="BW142" s="32">
        <v>0</v>
      </c>
      <c r="BX142" s="44" t="s">
        <v>344</v>
      </c>
    </row>
    <row r="143" spans="1:76" ht="31.5" x14ac:dyDescent="0.25">
      <c r="A143" s="7" t="s">
        <v>406</v>
      </c>
      <c r="B143" s="22" t="s">
        <v>432</v>
      </c>
      <c r="C143" s="21" t="s">
        <v>283</v>
      </c>
      <c r="D143" s="32">
        <v>0</v>
      </c>
      <c r="E143" s="32">
        <f t="shared" si="47"/>
        <v>5.69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</v>
      </c>
      <c r="AI143" s="32">
        <v>0</v>
      </c>
      <c r="AJ143" s="32">
        <v>0</v>
      </c>
      <c r="AK143" s="32">
        <v>0</v>
      </c>
      <c r="AL143" s="32">
        <v>0</v>
      </c>
      <c r="AM143" s="32">
        <v>0</v>
      </c>
      <c r="AN143" s="32">
        <v>0</v>
      </c>
      <c r="AO143" s="32">
        <v>0</v>
      </c>
      <c r="AP143" s="32">
        <v>0</v>
      </c>
      <c r="AQ143" s="32">
        <v>0</v>
      </c>
      <c r="AR143" s="32">
        <v>0</v>
      </c>
      <c r="AS143" s="32">
        <v>0</v>
      </c>
      <c r="AT143" s="32">
        <v>0</v>
      </c>
      <c r="AU143" s="32">
        <v>0</v>
      </c>
      <c r="AV143" s="32">
        <v>0</v>
      </c>
      <c r="AW143" s="32">
        <v>0</v>
      </c>
      <c r="AX143" s="32">
        <v>0</v>
      </c>
      <c r="AY143" s="32">
        <v>0</v>
      </c>
      <c r="AZ143" s="32">
        <v>0</v>
      </c>
      <c r="BA143" s="32">
        <v>0</v>
      </c>
      <c r="BB143" s="32">
        <v>0</v>
      </c>
      <c r="BC143" s="32">
        <v>0</v>
      </c>
      <c r="BD143" s="32">
        <v>5.69</v>
      </c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32">
        <v>0</v>
      </c>
      <c r="BK143" s="32">
        <f t="shared" si="48"/>
        <v>0</v>
      </c>
      <c r="BL143" s="32">
        <v>0</v>
      </c>
      <c r="BM143" s="32">
        <v>0</v>
      </c>
      <c r="BN143" s="32">
        <v>0</v>
      </c>
      <c r="BO143" s="32">
        <v>0</v>
      </c>
      <c r="BP143" s="32">
        <v>0</v>
      </c>
      <c r="BQ143" s="32">
        <v>0</v>
      </c>
      <c r="BR143" s="32">
        <f t="shared" si="49"/>
        <v>5.69</v>
      </c>
      <c r="BS143" s="32">
        <v>0</v>
      </c>
      <c r="BT143" s="32">
        <v>0</v>
      </c>
      <c r="BU143" s="32">
        <v>0</v>
      </c>
      <c r="BV143" s="32">
        <v>0</v>
      </c>
      <c r="BW143" s="32">
        <v>0</v>
      </c>
      <c r="BX143" s="44" t="s">
        <v>444</v>
      </c>
    </row>
  </sheetData>
  <mergeCells count="45">
    <mergeCell ref="BX14:BX18"/>
    <mergeCell ref="AH16:AN16"/>
    <mergeCell ref="AO16:AU16"/>
    <mergeCell ref="AH15:AU15"/>
    <mergeCell ref="A13:BV13"/>
    <mergeCell ref="A14:A18"/>
    <mergeCell ref="B14:B18"/>
    <mergeCell ref="C14:C18"/>
    <mergeCell ref="BJ16:BP16"/>
    <mergeCell ref="BK17:BP17"/>
    <mergeCell ref="BR17:BW17"/>
    <mergeCell ref="BD17:BI17"/>
    <mergeCell ref="U17:Z17"/>
    <mergeCell ref="AB17:AG17"/>
    <mergeCell ref="F14:S15"/>
    <mergeCell ref="F16:L16"/>
    <mergeCell ref="A4:AU4"/>
    <mergeCell ref="A10:AU10"/>
    <mergeCell ref="A11:AU11"/>
    <mergeCell ref="A12:AU12"/>
    <mergeCell ref="AH14:AU14"/>
    <mergeCell ref="D14:E16"/>
    <mergeCell ref="T16:Z16"/>
    <mergeCell ref="A5:AU5"/>
    <mergeCell ref="AA16:AG16"/>
    <mergeCell ref="A8:AU8"/>
    <mergeCell ref="A9:AU9"/>
    <mergeCell ref="M16:S16"/>
    <mergeCell ref="T15:AG15"/>
    <mergeCell ref="T14:AG14"/>
    <mergeCell ref="A6:AU6"/>
    <mergeCell ref="A7:AU7"/>
    <mergeCell ref="AP17:AU17"/>
    <mergeCell ref="AW17:BB17"/>
    <mergeCell ref="BJ15:BW15"/>
    <mergeCell ref="AV15:BI15"/>
    <mergeCell ref="AV14:BW14"/>
    <mergeCell ref="BQ16:BW16"/>
    <mergeCell ref="AV16:BB16"/>
    <mergeCell ref="BC16:BI16"/>
    <mergeCell ref="D17:D18"/>
    <mergeCell ref="E17:E18"/>
    <mergeCell ref="AI17:AN17"/>
    <mergeCell ref="G17:L17"/>
    <mergeCell ref="N17:S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colBreaks count="1" manualBreakCount="1">
    <brk id="47" max="23" man="1"/>
  </colBreaks>
  <ignoredErrors>
    <ignoredError sqref="D69 T69:BW69 T92:BW92 D92:E92 E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2017-08-16T07:04:22Z</dcterms:modified>
</cp:coreProperties>
</file>